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9270"/>
  </bookViews>
  <sheets>
    <sheet name="Calculs" sheetId="1" r:id="rId1"/>
    <sheet name="Calculs manuels" sheetId="2" r:id="rId2"/>
  </sheets>
  <definedNames>
    <definedName name="alph1Deg">Calculs!$G$13:$G$121</definedName>
    <definedName name="alph2Deg">Calculs!$U$13:$U$73</definedName>
    <definedName name="alph3Deg">Calculs!$X$13:$X$73</definedName>
    <definedName name="alph4Deg">Calculs!$AA$13:$AA$73</definedName>
    <definedName name="alph5Deg">Calculs!$AD$13:$AD$73</definedName>
    <definedName name="alpha1">Calculs!$H$13:$H$121</definedName>
    <definedName name="alpha2">Calculs!$T$14:$T$122</definedName>
    <definedName name="alpha3">Calculs!$V$13:$V$121</definedName>
    <definedName name="alpha4">Calculs!$X$13:$X$121</definedName>
    <definedName name="alpha5">Calculs!$Z$13:$Z$121</definedName>
    <definedName name="BA">Calculs!$R$6</definedName>
    <definedName name="BO">Calculs!$I$13:$I$121</definedName>
    <definedName name="Deb">Calculs!$M$6</definedName>
    <definedName name="Fin">Calculs!$N$6</definedName>
    <definedName name="Fpi">Calculs!$S$6</definedName>
    <definedName name="Mom_1">Calculs!$S$13:$S$73</definedName>
    <definedName name="Mom_2">Calculs!$V$13:$V$73</definedName>
    <definedName name="Mom_3">Calculs!$Y$13:$Y$73</definedName>
    <definedName name="Mom_4">Calculs!$AB$13:$AB$73</definedName>
    <definedName name="Mom_5">Calculs!$AE$13:$AE$73</definedName>
    <definedName name="OA">Calculs!$I$6</definedName>
    <definedName name="Press">Calculs!$K$6</definedName>
    <definedName name="Rb">Calculs!$H$6</definedName>
    <definedName name="Rs">Calculs!$G$6</definedName>
    <definedName name="Rst_1">Calculs!$P$13:$P$121</definedName>
    <definedName name="Test1">Calculs!$T$13:$T$73</definedName>
    <definedName name="Test2">Calculs!$W$13:$W$73</definedName>
    <definedName name="Test3">Calculs!$Z$13:$Z$73</definedName>
    <definedName name="Test4">Calculs!$AC$13:$AC$73</definedName>
    <definedName name="Test5">Calculs!$AF$13:$AF$73</definedName>
    <definedName name="Xa">Calculs!$W$6</definedName>
    <definedName name="Xb">Calculs!$L$13:$L$121</definedName>
    <definedName name="Xba">Calculs!$N$13:$N$121</definedName>
    <definedName name="Xbo">Calculs!$J$13:$J$121</definedName>
    <definedName name="Xo">Calculs!$U$6</definedName>
    <definedName name="Xox">Calculs!$Z$6</definedName>
    <definedName name="Xrst_1">Calculs!$Q$13:$Q$121</definedName>
    <definedName name="Ya">Calculs!$X$6</definedName>
    <definedName name="Yb">Calculs!$M$13:$M$121</definedName>
    <definedName name="Yba">Calculs!$O$13:$O$121</definedName>
    <definedName name="Ybo">Calculs!$K$13:$K$121</definedName>
    <definedName name="Yo">Calculs!$V$6</definedName>
    <definedName name="Yox">Calculs!$AA$6</definedName>
    <definedName name="Yrst_1">Calculs!$R$13:$R$121</definedName>
  </definedNames>
  <calcPr calcId="145621"/>
</workbook>
</file>

<file path=xl/calcChain.xml><?xml version="1.0" encoding="utf-8"?>
<calcChain xmlns="http://schemas.openxmlformats.org/spreadsheetml/2006/main">
  <c r="AB13" i="1" l="1" a="1"/>
  <c r="AD13" i="1" a="1"/>
  <c r="AD13" i="1" s="1"/>
  <c r="AF13" i="1" s="1"/>
  <c r="AD14" i="1"/>
  <c r="AF14" i="1" s="1"/>
  <c r="AD16" i="1"/>
  <c r="AF16" i="1" s="1"/>
  <c r="AD18" i="1"/>
  <c r="AF18" i="1" s="1"/>
  <c r="AD20" i="1"/>
  <c r="AF20" i="1" s="1"/>
  <c r="AD22" i="1"/>
  <c r="AF22" i="1" s="1"/>
  <c r="AD24" i="1"/>
  <c r="AF24" i="1" s="1"/>
  <c r="AD26" i="1"/>
  <c r="AF26" i="1" s="1"/>
  <c r="AD28" i="1"/>
  <c r="AF28" i="1" s="1"/>
  <c r="AD30" i="1"/>
  <c r="AF30" i="1" s="1"/>
  <c r="AD32" i="1"/>
  <c r="AF32" i="1" s="1"/>
  <c r="AD34" i="1"/>
  <c r="AF34" i="1" s="1"/>
  <c r="AD36" i="1"/>
  <c r="AF36" i="1" s="1"/>
  <c r="AD38" i="1"/>
  <c r="AF38" i="1" s="1"/>
  <c r="AD40" i="1"/>
  <c r="AF40" i="1" s="1"/>
  <c r="AD42" i="1"/>
  <c r="AF42" i="1" s="1"/>
  <c r="AD44" i="1"/>
  <c r="AF44" i="1" s="1"/>
  <c r="AD46" i="1"/>
  <c r="AF46" i="1" s="1"/>
  <c r="AD48" i="1"/>
  <c r="AF48" i="1" s="1"/>
  <c r="AD50" i="1"/>
  <c r="AF50" i="1" s="1"/>
  <c r="AD52" i="1"/>
  <c r="AF52" i="1" s="1"/>
  <c r="AD54" i="1"/>
  <c r="AF54" i="1" s="1"/>
  <c r="AD56" i="1"/>
  <c r="AF56" i="1" s="1"/>
  <c r="AD58" i="1"/>
  <c r="AF58" i="1" s="1"/>
  <c r="AD60" i="1"/>
  <c r="AF60" i="1" s="1"/>
  <c r="AD62" i="1"/>
  <c r="AF62" i="1" s="1"/>
  <c r="AD64" i="1"/>
  <c r="AF64" i="1" s="1"/>
  <c r="AD66" i="1"/>
  <c r="AF66" i="1" s="1"/>
  <c r="AD68" i="1"/>
  <c r="AF68" i="1" s="1"/>
  <c r="AD70" i="1"/>
  <c r="AF70" i="1" s="1"/>
  <c r="AD72" i="1"/>
  <c r="AF72" i="1" s="1"/>
  <c r="AA13" i="1" a="1"/>
  <c r="AA13" i="1" s="1"/>
  <c r="AC13" i="1" s="1"/>
  <c r="AA14" i="1"/>
  <c r="AA16" i="1"/>
  <c r="AA18" i="1"/>
  <c r="AA20" i="1"/>
  <c r="AA22" i="1"/>
  <c r="AA24" i="1"/>
  <c r="AA26" i="1"/>
  <c r="AA28" i="1"/>
  <c r="AA30" i="1"/>
  <c r="AA32" i="1"/>
  <c r="AA34" i="1"/>
  <c r="AA36" i="1"/>
  <c r="AA38" i="1"/>
  <c r="AA40" i="1"/>
  <c r="AA42" i="1"/>
  <c r="AA44" i="1"/>
  <c r="AA46" i="1"/>
  <c r="AA48" i="1"/>
  <c r="AA50" i="1"/>
  <c r="AA52" i="1"/>
  <c r="AA54" i="1"/>
  <c r="AA56" i="1"/>
  <c r="AA58" i="1"/>
  <c r="AA60" i="1"/>
  <c r="AA62" i="1"/>
  <c r="AA64" i="1"/>
  <c r="AA66" i="1"/>
  <c r="AA68" i="1"/>
  <c r="AA70" i="1"/>
  <c r="AA72" i="1"/>
  <c r="X13" i="1" a="1"/>
  <c r="X13" i="1" s="1"/>
  <c r="Z13" i="1" s="1"/>
  <c r="X14" i="1"/>
  <c r="Z14" i="1" s="1"/>
  <c r="X16" i="1"/>
  <c r="Z16" i="1" s="1"/>
  <c r="X18" i="1"/>
  <c r="Z18" i="1" s="1"/>
  <c r="X20" i="1"/>
  <c r="Z20" i="1" s="1"/>
  <c r="X22" i="1"/>
  <c r="Z22" i="1" s="1"/>
  <c r="X24" i="1"/>
  <c r="Z24" i="1" s="1"/>
  <c r="X26" i="1"/>
  <c r="Z26" i="1" s="1"/>
  <c r="X28" i="1"/>
  <c r="Z28" i="1" s="1"/>
  <c r="X30" i="1"/>
  <c r="Z30" i="1" s="1"/>
  <c r="X32" i="1"/>
  <c r="Z32" i="1" s="1"/>
  <c r="X34" i="1"/>
  <c r="Z34" i="1" s="1"/>
  <c r="X36" i="1"/>
  <c r="Z36" i="1" s="1"/>
  <c r="X38" i="1"/>
  <c r="Z38" i="1" s="1"/>
  <c r="X40" i="1"/>
  <c r="Z40" i="1" s="1"/>
  <c r="X42" i="1"/>
  <c r="Z42" i="1" s="1"/>
  <c r="X44" i="1"/>
  <c r="Z44" i="1" s="1"/>
  <c r="X46" i="1"/>
  <c r="Z46" i="1" s="1"/>
  <c r="X48" i="1"/>
  <c r="Z48" i="1" s="1"/>
  <c r="X50" i="1"/>
  <c r="Z50" i="1" s="1"/>
  <c r="X52" i="1"/>
  <c r="Z52" i="1" s="1"/>
  <c r="X54" i="1"/>
  <c r="Z54" i="1" s="1"/>
  <c r="X56" i="1"/>
  <c r="Z56" i="1" s="1"/>
  <c r="X58" i="1"/>
  <c r="Z58" i="1" s="1"/>
  <c r="X60" i="1"/>
  <c r="Z60" i="1" s="1"/>
  <c r="X62" i="1"/>
  <c r="Z62" i="1" s="1"/>
  <c r="X64" i="1"/>
  <c r="X66" i="1"/>
  <c r="X68" i="1"/>
  <c r="X70" i="1"/>
  <c r="X72" i="1"/>
  <c r="U13" i="1" a="1"/>
  <c r="U13" i="1" s="1"/>
  <c r="W13" i="1" s="1"/>
  <c r="U14" i="1"/>
  <c r="W14" i="1" s="1"/>
  <c r="U16" i="1"/>
  <c r="U18" i="1"/>
  <c r="W18" i="1" s="1"/>
  <c r="U20" i="1"/>
  <c r="U22" i="1"/>
  <c r="W22" i="1" s="1"/>
  <c r="U24" i="1"/>
  <c r="U26" i="1"/>
  <c r="W26" i="1" s="1"/>
  <c r="U28" i="1"/>
  <c r="U30" i="1"/>
  <c r="W30" i="1" s="1"/>
  <c r="U32" i="1"/>
  <c r="U34" i="1"/>
  <c r="W34" i="1" s="1"/>
  <c r="U36" i="1"/>
  <c r="U38" i="1"/>
  <c r="W38" i="1" s="1"/>
  <c r="U40" i="1"/>
  <c r="U42" i="1"/>
  <c r="W42" i="1" s="1"/>
  <c r="U44" i="1"/>
  <c r="U46" i="1"/>
  <c r="W46" i="1" s="1"/>
  <c r="U48" i="1"/>
  <c r="U50" i="1"/>
  <c r="W50" i="1" s="1"/>
  <c r="U52" i="1"/>
  <c r="U54" i="1"/>
  <c r="W54" i="1" s="1"/>
  <c r="U56" i="1"/>
  <c r="U58" i="1"/>
  <c r="W58" i="1" s="1"/>
  <c r="U60" i="1"/>
  <c r="U62" i="1"/>
  <c r="W62" i="1" s="1"/>
  <c r="U64" i="1"/>
  <c r="U66" i="1"/>
  <c r="W66" i="1" s="1"/>
  <c r="U68" i="1"/>
  <c r="U70" i="1"/>
  <c r="W70" i="1" s="1"/>
  <c r="U72" i="1"/>
  <c r="AC14" i="1"/>
  <c r="AC16" i="1"/>
  <c r="AC18" i="1"/>
  <c r="AC20" i="1"/>
  <c r="AC22" i="1"/>
  <c r="AC24" i="1"/>
  <c r="AC26" i="1"/>
  <c r="AC28" i="1"/>
  <c r="AC30" i="1"/>
  <c r="AC32" i="1"/>
  <c r="AC34" i="1"/>
  <c r="AC36" i="1"/>
  <c r="AC38" i="1"/>
  <c r="AC40" i="1"/>
  <c r="AC42" i="1"/>
  <c r="AC44" i="1"/>
  <c r="AC46" i="1"/>
  <c r="AC48" i="1"/>
  <c r="AC50" i="1"/>
  <c r="AC52" i="1"/>
  <c r="AC54" i="1"/>
  <c r="AC56" i="1"/>
  <c r="AC58" i="1"/>
  <c r="AC60" i="1"/>
  <c r="AC62" i="1"/>
  <c r="AC64" i="1"/>
  <c r="AC66" i="1"/>
  <c r="AC68" i="1"/>
  <c r="AC70" i="1"/>
  <c r="AC72" i="1"/>
  <c r="Z64" i="1"/>
  <c r="Z66" i="1"/>
  <c r="Z68" i="1"/>
  <c r="Z70" i="1"/>
  <c r="Z72" i="1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W6" i="1"/>
  <c r="R6" i="1"/>
  <c r="AD73" i="1" l="1"/>
  <c r="AF73" i="1" s="1"/>
  <c r="AD71" i="1"/>
  <c r="AF71" i="1" s="1"/>
  <c r="AD69" i="1"/>
  <c r="AF69" i="1" s="1"/>
  <c r="AD67" i="1"/>
  <c r="AF67" i="1" s="1"/>
  <c r="AD65" i="1"/>
  <c r="AF65" i="1" s="1"/>
  <c r="AD63" i="1"/>
  <c r="AF63" i="1" s="1"/>
  <c r="AD61" i="1"/>
  <c r="AF61" i="1" s="1"/>
  <c r="AD59" i="1"/>
  <c r="AF59" i="1" s="1"/>
  <c r="AD57" i="1"/>
  <c r="AF57" i="1" s="1"/>
  <c r="AD55" i="1"/>
  <c r="AF55" i="1" s="1"/>
  <c r="AD53" i="1"/>
  <c r="AF53" i="1" s="1"/>
  <c r="AD51" i="1"/>
  <c r="AF51" i="1" s="1"/>
  <c r="AD49" i="1"/>
  <c r="AF49" i="1" s="1"/>
  <c r="AD47" i="1"/>
  <c r="AF47" i="1" s="1"/>
  <c r="AD45" i="1"/>
  <c r="AF45" i="1" s="1"/>
  <c r="AD43" i="1"/>
  <c r="AF43" i="1" s="1"/>
  <c r="AD41" i="1"/>
  <c r="AF41" i="1" s="1"/>
  <c r="AD39" i="1"/>
  <c r="AF39" i="1" s="1"/>
  <c r="AD37" i="1"/>
  <c r="AF37" i="1" s="1"/>
  <c r="AD35" i="1"/>
  <c r="AF35" i="1" s="1"/>
  <c r="AD33" i="1"/>
  <c r="AF33" i="1" s="1"/>
  <c r="AD31" i="1"/>
  <c r="AF31" i="1" s="1"/>
  <c r="AD29" i="1"/>
  <c r="AF29" i="1" s="1"/>
  <c r="AD27" i="1"/>
  <c r="AF27" i="1" s="1"/>
  <c r="AD25" i="1"/>
  <c r="AF25" i="1" s="1"/>
  <c r="AD23" i="1"/>
  <c r="AF23" i="1" s="1"/>
  <c r="AD21" i="1"/>
  <c r="AF21" i="1" s="1"/>
  <c r="AD19" i="1"/>
  <c r="AF19" i="1" s="1"/>
  <c r="AD17" i="1"/>
  <c r="AF17" i="1" s="1"/>
  <c r="AD15" i="1"/>
  <c r="AF15" i="1" s="1"/>
  <c r="AA73" i="1"/>
  <c r="AC73" i="1" s="1"/>
  <c r="AA71" i="1"/>
  <c r="AC71" i="1" s="1"/>
  <c r="AA69" i="1"/>
  <c r="AC69" i="1" s="1"/>
  <c r="AA67" i="1"/>
  <c r="AC67" i="1" s="1"/>
  <c r="AA65" i="1"/>
  <c r="AC65" i="1" s="1"/>
  <c r="AA63" i="1"/>
  <c r="AC63" i="1" s="1"/>
  <c r="AA61" i="1"/>
  <c r="AC61" i="1" s="1"/>
  <c r="AA59" i="1"/>
  <c r="AC59" i="1" s="1"/>
  <c r="AA57" i="1"/>
  <c r="AC57" i="1" s="1"/>
  <c r="AA55" i="1"/>
  <c r="AC55" i="1" s="1"/>
  <c r="AA53" i="1"/>
  <c r="AC53" i="1" s="1"/>
  <c r="AA51" i="1"/>
  <c r="AC51" i="1" s="1"/>
  <c r="AA49" i="1"/>
  <c r="AC49" i="1" s="1"/>
  <c r="AA47" i="1"/>
  <c r="AC47" i="1" s="1"/>
  <c r="AA45" i="1"/>
  <c r="AC45" i="1" s="1"/>
  <c r="AA43" i="1"/>
  <c r="AC43" i="1" s="1"/>
  <c r="AA41" i="1"/>
  <c r="AC41" i="1" s="1"/>
  <c r="AA39" i="1"/>
  <c r="AC39" i="1" s="1"/>
  <c r="AA37" i="1"/>
  <c r="AC37" i="1" s="1"/>
  <c r="AA35" i="1"/>
  <c r="AC35" i="1" s="1"/>
  <c r="AA33" i="1"/>
  <c r="AC33" i="1" s="1"/>
  <c r="AA31" i="1"/>
  <c r="AC31" i="1" s="1"/>
  <c r="AA29" i="1"/>
  <c r="AC29" i="1" s="1"/>
  <c r="AA27" i="1"/>
  <c r="AC27" i="1" s="1"/>
  <c r="AA25" i="1"/>
  <c r="AC25" i="1" s="1"/>
  <c r="AA23" i="1"/>
  <c r="AC23" i="1" s="1"/>
  <c r="AA21" i="1"/>
  <c r="AC21" i="1" s="1"/>
  <c r="AA19" i="1"/>
  <c r="AC19" i="1" s="1"/>
  <c r="AA17" i="1"/>
  <c r="AC17" i="1" s="1"/>
  <c r="AA15" i="1"/>
  <c r="AC15" i="1" s="1"/>
  <c r="X73" i="1"/>
  <c r="Z73" i="1" s="1"/>
  <c r="X71" i="1"/>
  <c r="Z71" i="1" s="1"/>
  <c r="X69" i="1"/>
  <c r="Z69" i="1" s="1"/>
  <c r="X67" i="1"/>
  <c r="Z67" i="1" s="1"/>
  <c r="X65" i="1"/>
  <c r="Z65" i="1" s="1"/>
  <c r="X63" i="1"/>
  <c r="Z63" i="1" s="1"/>
  <c r="X61" i="1"/>
  <c r="Z61" i="1" s="1"/>
  <c r="X59" i="1"/>
  <c r="Z59" i="1" s="1"/>
  <c r="X57" i="1"/>
  <c r="Z57" i="1" s="1"/>
  <c r="X55" i="1"/>
  <c r="Z55" i="1" s="1"/>
  <c r="X53" i="1"/>
  <c r="Z53" i="1" s="1"/>
  <c r="X51" i="1"/>
  <c r="Z51" i="1" s="1"/>
  <c r="X49" i="1"/>
  <c r="Z49" i="1" s="1"/>
  <c r="X47" i="1"/>
  <c r="Z47" i="1" s="1"/>
  <c r="X45" i="1"/>
  <c r="Z45" i="1" s="1"/>
  <c r="X43" i="1"/>
  <c r="Z43" i="1" s="1"/>
  <c r="X41" i="1"/>
  <c r="Z41" i="1" s="1"/>
  <c r="X39" i="1"/>
  <c r="Z39" i="1" s="1"/>
  <c r="X37" i="1"/>
  <c r="Z37" i="1" s="1"/>
  <c r="X35" i="1"/>
  <c r="Z35" i="1" s="1"/>
  <c r="X33" i="1"/>
  <c r="Z33" i="1" s="1"/>
  <c r="X31" i="1"/>
  <c r="Z31" i="1" s="1"/>
  <c r="X29" i="1"/>
  <c r="Z29" i="1" s="1"/>
  <c r="X27" i="1"/>
  <c r="Z27" i="1" s="1"/>
  <c r="X25" i="1"/>
  <c r="Z25" i="1" s="1"/>
  <c r="X23" i="1"/>
  <c r="Z23" i="1" s="1"/>
  <c r="X21" i="1"/>
  <c r="Z21" i="1" s="1"/>
  <c r="X19" i="1"/>
  <c r="Z19" i="1" s="1"/>
  <c r="X17" i="1"/>
  <c r="Z17" i="1" s="1"/>
  <c r="X15" i="1"/>
  <c r="Z15" i="1" s="1"/>
  <c r="U73" i="1"/>
  <c r="U71" i="1"/>
  <c r="U69" i="1"/>
  <c r="U67" i="1"/>
  <c r="U65" i="1"/>
  <c r="U63" i="1"/>
  <c r="U61" i="1"/>
  <c r="U59" i="1"/>
  <c r="U57" i="1"/>
  <c r="U55" i="1"/>
  <c r="U53" i="1"/>
  <c r="U51" i="1"/>
  <c r="U49" i="1"/>
  <c r="U47" i="1"/>
  <c r="U45" i="1"/>
  <c r="U43" i="1"/>
  <c r="U41" i="1"/>
  <c r="U39" i="1"/>
  <c r="U37" i="1"/>
  <c r="U35" i="1"/>
  <c r="U33" i="1"/>
  <c r="U31" i="1"/>
  <c r="U29" i="1"/>
  <c r="U27" i="1"/>
  <c r="U25" i="1"/>
  <c r="U23" i="1"/>
  <c r="U21" i="1"/>
  <c r="U19" i="1"/>
  <c r="U17" i="1"/>
  <c r="U15" i="1"/>
  <c r="W73" i="1"/>
  <c r="W71" i="1"/>
  <c r="W69" i="1"/>
  <c r="W67" i="1"/>
  <c r="W65" i="1"/>
  <c r="W63" i="1"/>
  <c r="W61" i="1"/>
  <c r="W59" i="1"/>
  <c r="W57" i="1"/>
  <c r="W55" i="1"/>
  <c r="W53" i="1"/>
  <c r="W51" i="1"/>
  <c r="W49" i="1"/>
  <c r="W47" i="1"/>
  <c r="W45" i="1"/>
  <c r="W43" i="1"/>
  <c r="W41" i="1"/>
  <c r="W39" i="1"/>
  <c r="W37" i="1"/>
  <c r="W35" i="1"/>
  <c r="W33" i="1"/>
  <c r="W31" i="1"/>
  <c r="W29" i="1"/>
  <c r="W27" i="1"/>
  <c r="W25" i="1"/>
  <c r="W23" i="1"/>
  <c r="W21" i="1"/>
  <c r="W19" i="1"/>
  <c r="W17" i="1"/>
  <c r="W15" i="1"/>
  <c r="I110" i="1"/>
  <c r="K110" i="1" s="1"/>
  <c r="M110" i="1" s="1"/>
  <c r="O110" i="1" s="1"/>
  <c r="I121" i="1"/>
  <c r="J121" i="1" s="1"/>
  <c r="I119" i="1"/>
  <c r="J119" i="1" s="1"/>
  <c r="L119" i="1" s="1"/>
  <c r="N119" i="1" s="1"/>
  <c r="I117" i="1"/>
  <c r="J117" i="1" s="1"/>
  <c r="L117" i="1" s="1"/>
  <c r="N117" i="1" s="1"/>
  <c r="I116" i="1"/>
  <c r="J116" i="1" s="1"/>
  <c r="I114" i="1"/>
  <c r="J114" i="1" s="1"/>
  <c r="I112" i="1"/>
  <c r="J112" i="1" s="1"/>
  <c r="L112" i="1" s="1"/>
  <c r="N112" i="1" s="1"/>
  <c r="I107" i="1"/>
  <c r="I105" i="1"/>
  <c r="I103" i="1"/>
  <c r="I101" i="1"/>
  <c r="I79" i="1"/>
  <c r="J79" i="1" s="1"/>
  <c r="L79" i="1" s="1"/>
  <c r="N79" i="1" s="1"/>
  <c r="I65" i="1"/>
  <c r="J65" i="1" s="1"/>
  <c r="L65" i="1" s="1"/>
  <c r="N65" i="1" s="1"/>
  <c r="I61" i="1"/>
  <c r="J61" i="1" s="1"/>
  <c r="I60" i="1"/>
  <c r="J60" i="1" s="1"/>
  <c r="L60" i="1" s="1"/>
  <c r="N60" i="1" s="1"/>
  <c r="I62" i="1"/>
  <c r="J62" i="1" s="1"/>
  <c r="I64" i="1"/>
  <c r="J64" i="1" s="1"/>
  <c r="I78" i="1"/>
  <c r="I102" i="1"/>
  <c r="I104" i="1"/>
  <c r="I106" i="1"/>
  <c r="I108" i="1"/>
  <c r="I120" i="1"/>
  <c r="J120" i="1" s="1"/>
  <c r="I118" i="1"/>
  <c r="J118" i="1" s="1"/>
  <c r="I115" i="1"/>
  <c r="J115" i="1" s="1"/>
  <c r="L115" i="1" s="1"/>
  <c r="N115" i="1" s="1"/>
  <c r="I113" i="1"/>
  <c r="J113" i="1" s="1"/>
  <c r="L113" i="1" s="1"/>
  <c r="N113" i="1" s="1"/>
  <c r="I111" i="1"/>
  <c r="I109" i="1"/>
  <c r="I63" i="1"/>
  <c r="J63" i="1" s="1"/>
  <c r="L63" i="1" s="1"/>
  <c r="N63" i="1" s="1"/>
  <c r="I59" i="1"/>
  <c r="I58" i="1"/>
  <c r="I57" i="1"/>
  <c r="I56" i="1"/>
  <c r="I55" i="1"/>
  <c r="I54" i="1"/>
  <c r="I53" i="1"/>
  <c r="I89" i="1"/>
  <c r="K89" i="1" s="1"/>
  <c r="M89" i="1" s="1"/>
  <c r="O89" i="1" s="1"/>
  <c r="I87" i="1"/>
  <c r="K87" i="1" s="1"/>
  <c r="M87" i="1" s="1"/>
  <c r="O87" i="1" s="1"/>
  <c r="I85" i="1"/>
  <c r="K85" i="1" s="1"/>
  <c r="M85" i="1" s="1"/>
  <c r="O85" i="1" s="1"/>
  <c r="I83" i="1"/>
  <c r="K83" i="1" s="1"/>
  <c r="M83" i="1" s="1"/>
  <c r="O83" i="1" s="1"/>
  <c r="I81" i="1"/>
  <c r="K81" i="1" s="1"/>
  <c r="M81" i="1" s="1"/>
  <c r="O81" i="1" s="1"/>
  <c r="I76" i="1"/>
  <c r="J76" i="1" s="1"/>
  <c r="I74" i="1"/>
  <c r="K74" i="1" s="1"/>
  <c r="M74" i="1" s="1"/>
  <c r="O74" i="1" s="1"/>
  <c r="I73" i="1"/>
  <c r="J73" i="1" s="1"/>
  <c r="I72" i="1"/>
  <c r="K72" i="1" s="1"/>
  <c r="M72" i="1" s="1"/>
  <c r="O72" i="1" s="1"/>
  <c r="I71" i="1"/>
  <c r="J71" i="1" s="1"/>
  <c r="I70" i="1"/>
  <c r="K70" i="1" s="1"/>
  <c r="M70" i="1" s="1"/>
  <c r="O70" i="1" s="1"/>
  <c r="I69" i="1"/>
  <c r="J69" i="1" s="1"/>
  <c r="I68" i="1"/>
  <c r="K68" i="1" s="1"/>
  <c r="M68" i="1" s="1"/>
  <c r="O68" i="1" s="1"/>
  <c r="I67" i="1"/>
  <c r="J67" i="1" s="1"/>
  <c r="I66" i="1"/>
  <c r="K66" i="1" s="1"/>
  <c r="M66" i="1" s="1"/>
  <c r="O66" i="1" s="1"/>
  <c r="I100" i="1"/>
  <c r="I90" i="1"/>
  <c r="K90" i="1" s="1"/>
  <c r="M90" i="1" s="1"/>
  <c r="O90" i="1" s="1"/>
  <c r="I88" i="1"/>
  <c r="K88" i="1" s="1"/>
  <c r="M88" i="1" s="1"/>
  <c r="O88" i="1" s="1"/>
  <c r="I86" i="1"/>
  <c r="K86" i="1" s="1"/>
  <c r="M86" i="1" s="1"/>
  <c r="O86" i="1" s="1"/>
  <c r="I84" i="1"/>
  <c r="K84" i="1" s="1"/>
  <c r="M84" i="1" s="1"/>
  <c r="O84" i="1" s="1"/>
  <c r="I82" i="1"/>
  <c r="K82" i="1" s="1"/>
  <c r="M82" i="1" s="1"/>
  <c r="O82" i="1" s="1"/>
  <c r="I80" i="1"/>
  <c r="K80" i="1" s="1"/>
  <c r="M80" i="1" s="1"/>
  <c r="O80" i="1" s="1"/>
  <c r="I77" i="1"/>
  <c r="K77" i="1" s="1"/>
  <c r="M77" i="1" s="1"/>
  <c r="O77" i="1" s="1"/>
  <c r="I75" i="1"/>
  <c r="J75" i="1" s="1"/>
  <c r="I52" i="1"/>
  <c r="J52" i="1" s="1"/>
  <c r="I51" i="1"/>
  <c r="K51" i="1" s="1"/>
  <c r="M51" i="1" s="1"/>
  <c r="O51" i="1" s="1"/>
  <c r="I50" i="1"/>
  <c r="J50" i="1" s="1"/>
  <c r="I49" i="1"/>
  <c r="K49" i="1" s="1"/>
  <c r="M49" i="1" s="1"/>
  <c r="O49" i="1" s="1"/>
  <c r="L120" i="1"/>
  <c r="N120" i="1" s="1"/>
  <c r="L118" i="1"/>
  <c r="N118" i="1" s="1"/>
  <c r="L116" i="1"/>
  <c r="N116" i="1" s="1"/>
  <c r="L114" i="1"/>
  <c r="N114" i="1" s="1"/>
  <c r="L121" i="1"/>
  <c r="N121" i="1" s="1"/>
  <c r="K121" i="1"/>
  <c r="M121" i="1" s="1"/>
  <c r="O121" i="1" s="1"/>
  <c r="K119" i="1"/>
  <c r="M119" i="1" s="1"/>
  <c r="O119" i="1" s="1"/>
  <c r="K117" i="1"/>
  <c r="M117" i="1" s="1"/>
  <c r="O117" i="1" s="1"/>
  <c r="K113" i="1"/>
  <c r="M113" i="1" s="1"/>
  <c r="O113" i="1" s="1"/>
  <c r="J90" i="1"/>
  <c r="J88" i="1"/>
  <c r="J84" i="1"/>
  <c r="J80" i="1"/>
  <c r="K118" i="1"/>
  <c r="M118" i="1" s="1"/>
  <c r="O118" i="1" s="1"/>
  <c r="K112" i="1"/>
  <c r="M112" i="1" s="1"/>
  <c r="O112" i="1" s="1"/>
  <c r="I99" i="1"/>
  <c r="I98" i="1"/>
  <c r="I97" i="1"/>
  <c r="I96" i="1"/>
  <c r="I95" i="1"/>
  <c r="I94" i="1"/>
  <c r="I93" i="1"/>
  <c r="I92" i="1"/>
  <c r="I91" i="1"/>
  <c r="J89" i="1"/>
  <c r="J87" i="1"/>
  <c r="J83" i="1"/>
  <c r="J81" i="1"/>
  <c r="K75" i="1"/>
  <c r="M75" i="1" s="1"/>
  <c r="O75" i="1" s="1"/>
  <c r="K73" i="1"/>
  <c r="M73" i="1" s="1"/>
  <c r="O73" i="1" s="1"/>
  <c r="K71" i="1"/>
  <c r="M71" i="1" s="1"/>
  <c r="O71" i="1" s="1"/>
  <c r="K69" i="1"/>
  <c r="M69" i="1" s="1"/>
  <c r="O69" i="1" s="1"/>
  <c r="K67" i="1"/>
  <c r="M67" i="1" s="1"/>
  <c r="O67" i="1" s="1"/>
  <c r="K76" i="1"/>
  <c r="M76" i="1" s="1"/>
  <c r="O76" i="1" s="1"/>
  <c r="J72" i="1"/>
  <c r="J68" i="1"/>
  <c r="K64" i="1"/>
  <c r="M64" i="1" s="1"/>
  <c r="O64" i="1" s="1"/>
  <c r="L61" i="1"/>
  <c r="N61" i="1" s="1"/>
  <c r="L64" i="1"/>
  <c r="N64" i="1" s="1"/>
  <c r="L62" i="1"/>
  <c r="N62" i="1" s="1"/>
  <c r="J51" i="1"/>
  <c r="S6" i="1"/>
  <c r="K61" i="1" l="1"/>
  <c r="M61" i="1" s="1"/>
  <c r="O61" i="1" s="1"/>
  <c r="K62" i="1"/>
  <c r="M62" i="1" s="1"/>
  <c r="O62" i="1" s="1"/>
  <c r="K79" i="1"/>
  <c r="K114" i="1"/>
  <c r="M114" i="1" s="1"/>
  <c r="O114" i="1" s="1"/>
  <c r="K52" i="1"/>
  <c r="M52" i="1" s="1"/>
  <c r="O52" i="1" s="1"/>
  <c r="J77" i="1"/>
  <c r="J82" i="1"/>
  <c r="J110" i="1"/>
  <c r="L110" i="1" s="1"/>
  <c r="N110" i="1" s="1"/>
  <c r="K50" i="1"/>
  <c r="M50" i="1" s="1"/>
  <c r="O50" i="1" s="1"/>
  <c r="K60" i="1"/>
  <c r="M60" i="1" s="1"/>
  <c r="O60" i="1" s="1"/>
  <c r="J66" i="1"/>
  <c r="J70" i="1"/>
  <c r="L70" i="1" s="1"/>
  <c r="N70" i="1" s="1"/>
  <c r="P70" i="1" s="1"/>
  <c r="J74" i="1"/>
  <c r="J85" i="1"/>
  <c r="L85" i="1" s="1"/>
  <c r="N85" i="1" s="1"/>
  <c r="P85" i="1" s="1"/>
  <c r="K116" i="1"/>
  <c r="M116" i="1" s="1"/>
  <c r="O116" i="1" s="1"/>
  <c r="K120" i="1"/>
  <c r="M120" i="1" s="1"/>
  <c r="O120" i="1" s="1"/>
  <c r="J86" i="1"/>
  <c r="K63" i="1"/>
  <c r="M63" i="1" s="1"/>
  <c r="O63" i="1" s="1"/>
  <c r="K65" i="1"/>
  <c r="M65" i="1" s="1"/>
  <c r="O65" i="1" s="1"/>
  <c r="K115" i="1"/>
  <c r="M115" i="1" s="1"/>
  <c r="O115" i="1" s="1"/>
  <c r="K100" i="1"/>
  <c r="M100" i="1" s="1"/>
  <c r="O100" i="1" s="1"/>
  <c r="J100" i="1"/>
  <c r="L100" i="1" s="1"/>
  <c r="N100" i="1" s="1"/>
  <c r="J53" i="1"/>
  <c r="L53" i="1" s="1"/>
  <c r="N53" i="1" s="1"/>
  <c r="K53" i="1"/>
  <c r="M53" i="1" s="1"/>
  <c r="O53" i="1" s="1"/>
  <c r="J55" i="1"/>
  <c r="L55" i="1" s="1"/>
  <c r="N55" i="1" s="1"/>
  <c r="K55" i="1"/>
  <c r="M55" i="1" s="1"/>
  <c r="O55" i="1" s="1"/>
  <c r="J57" i="1"/>
  <c r="L57" i="1" s="1"/>
  <c r="N57" i="1" s="1"/>
  <c r="K57" i="1"/>
  <c r="M57" i="1" s="1"/>
  <c r="O57" i="1" s="1"/>
  <c r="J59" i="1"/>
  <c r="L59" i="1" s="1"/>
  <c r="N59" i="1" s="1"/>
  <c r="K59" i="1"/>
  <c r="M59" i="1" s="1"/>
  <c r="O59" i="1" s="1"/>
  <c r="J109" i="1"/>
  <c r="L109" i="1" s="1"/>
  <c r="N109" i="1" s="1"/>
  <c r="K109" i="1"/>
  <c r="M109" i="1" s="1"/>
  <c r="O109" i="1" s="1"/>
  <c r="J108" i="1"/>
  <c r="L108" i="1" s="1"/>
  <c r="N108" i="1" s="1"/>
  <c r="K108" i="1"/>
  <c r="M108" i="1" s="1"/>
  <c r="O108" i="1" s="1"/>
  <c r="J104" i="1"/>
  <c r="L104" i="1" s="1"/>
  <c r="N104" i="1" s="1"/>
  <c r="K104" i="1"/>
  <c r="M104" i="1" s="1"/>
  <c r="O104" i="1" s="1"/>
  <c r="J78" i="1"/>
  <c r="L78" i="1" s="1"/>
  <c r="N78" i="1" s="1"/>
  <c r="K78" i="1"/>
  <c r="M78" i="1" s="1"/>
  <c r="O78" i="1" s="1"/>
  <c r="J103" i="1"/>
  <c r="L103" i="1" s="1"/>
  <c r="N103" i="1" s="1"/>
  <c r="K103" i="1"/>
  <c r="M103" i="1" s="1"/>
  <c r="O103" i="1" s="1"/>
  <c r="J107" i="1"/>
  <c r="L107" i="1" s="1"/>
  <c r="N107" i="1" s="1"/>
  <c r="K107" i="1"/>
  <c r="M107" i="1" s="1"/>
  <c r="O107" i="1" s="1"/>
  <c r="J49" i="1"/>
  <c r="P60" i="1"/>
  <c r="Q60" i="1" s="1"/>
  <c r="P61" i="1"/>
  <c r="Q61" i="1" s="1"/>
  <c r="P65" i="1"/>
  <c r="Q65" i="1" s="1"/>
  <c r="P119" i="1"/>
  <c r="Q119" i="1" s="1"/>
  <c r="P64" i="1"/>
  <c r="Q64" i="1" s="1"/>
  <c r="P117" i="1"/>
  <c r="Q117" i="1" s="1"/>
  <c r="P121" i="1"/>
  <c r="R121" i="1" s="1"/>
  <c r="P112" i="1"/>
  <c r="Q112" i="1" s="1"/>
  <c r="J54" i="1"/>
  <c r="L54" i="1" s="1"/>
  <c r="N54" i="1" s="1"/>
  <c r="K54" i="1"/>
  <c r="M54" i="1" s="1"/>
  <c r="O54" i="1" s="1"/>
  <c r="J56" i="1"/>
  <c r="L56" i="1" s="1"/>
  <c r="N56" i="1" s="1"/>
  <c r="K56" i="1"/>
  <c r="M56" i="1" s="1"/>
  <c r="O56" i="1" s="1"/>
  <c r="J58" i="1"/>
  <c r="L58" i="1" s="1"/>
  <c r="N58" i="1" s="1"/>
  <c r="K58" i="1"/>
  <c r="M58" i="1" s="1"/>
  <c r="O58" i="1" s="1"/>
  <c r="J111" i="1"/>
  <c r="L111" i="1" s="1"/>
  <c r="N111" i="1" s="1"/>
  <c r="K111" i="1"/>
  <c r="M111" i="1" s="1"/>
  <c r="O111" i="1" s="1"/>
  <c r="J106" i="1"/>
  <c r="L106" i="1" s="1"/>
  <c r="N106" i="1" s="1"/>
  <c r="K106" i="1"/>
  <c r="M106" i="1" s="1"/>
  <c r="O106" i="1" s="1"/>
  <c r="J102" i="1"/>
  <c r="L102" i="1" s="1"/>
  <c r="N102" i="1" s="1"/>
  <c r="K102" i="1"/>
  <c r="M102" i="1" s="1"/>
  <c r="O102" i="1" s="1"/>
  <c r="J101" i="1"/>
  <c r="L101" i="1" s="1"/>
  <c r="N101" i="1" s="1"/>
  <c r="K101" i="1"/>
  <c r="M101" i="1" s="1"/>
  <c r="O101" i="1" s="1"/>
  <c r="J105" i="1"/>
  <c r="L105" i="1" s="1"/>
  <c r="N105" i="1" s="1"/>
  <c r="K105" i="1"/>
  <c r="M105" i="1" s="1"/>
  <c r="O105" i="1" s="1"/>
  <c r="R61" i="1"/>
  <c r="R64" i="1"/>
  <c r="Q121" i="1"/>
  <c r="S121" i="1" s="1"/>
  <c r="L49" i="1"/>
  <c r="N49" i="1" s="1"/>
  <c r="K91" i="1"/>
  <c r="M91" i="1" s="1"/>
  <c r="O91" i="1" s="1"/>
  <c r="J91" i="1"/>
  <c r="K93" i="1"/>
  <c r="M93" i="1" s="1"/>
  <c r="O93" i="1" s="1"/>
  <c r="J93" i="1"/>
  <c r="K95" i="1"/>
  <c r="M95" i="1" s="1"/>
  <c r="O95" i="1" s="1"/>
  <c r="J95" i="1"/>
  <c r="K97" i="1"/>
  <c r="M97" i="1" s="1"/>
  <c r="O97" i="1" s="1"/>
  <c r="J97" i="1"/>
  <c r="K99" i="1"/>
  <c r="M99" i="1" s="1"/>
  <c r="O99" i="1" s="1"/>
  <c r="J99" i="1"/>
  <c r="L80" i="1"/>
  <c r="N80" i="1" s="1"/>
  <c r="P80" i="1" s="1"/>
  <c r="L82" i="1"/>
  <c r="N82" i="1" s="1"/>
  <c r="P82" i="1" s="1"/>
  <c r="L84" i="1"/>
  <c r="N84" i="1" s="1"/>
  <c r="P84" i="1" s="1"/>
  <c r="L86" i="1"/>
  <c r="N86" i="1" s="1"/>
  <c r="P86" i="1" s="1"/>
  <c r="L88" i="1"/>
  <c r="N88" i="1" s="1"/>
  <c r="P88" i="1" s="1"/>
  <c r="L90" i="1"/>
  <c r="N90" i="1" s="1"/>
  <c r="P90" i="1" s="1"/>
  <c r="P113" i="1"/>
  <c r="P114" i="1"/>
  <c r="P116" i="1"/>
  <c r="P118" i="1"/>
  <c r="L51" i="1"/>
  <c r="N51" i="1" s="1"/>
  <c r="P51" i="1" s="1"/>
  <c r="L50" i="1"/>
  <c r="N50" i="1" s="1"/>
  <c r="P50" i="1" s="1"/>
  <c r="L52" i="1"/>
  <c r="N52" i="1" s="1"/>
  <c r="P52" i="1" s="1"/>
  <c r="L66" i="1"/>
  <c r="N66" i="1" s="1"/>
  <c r="P66" i="1" s="1"/>
  <c r="L68" i="1"/>
  <c r="N68" i="1" s="1"/>
  <c r="P68" i="1" s="1"/>
  <c r="L72" i="1"/>
  <c r="N72" i="1" s="1"/>
  <c r="P72" i="1" s="1"/>
  <c r="L74" i="1"/>
  <c r="N74" i="1" s="1"/>
  <c r="P74" i="1" s="1"/>
  <c r="L76" i="1"/>
  <c r="N76" i="1" s="1"/>
  <c r="P76" i="1" s="1"/>
  <c r="L67" i="1"/>
  <c r="N67" i="1" s="1"/>
  <c r="P67" i="1" s="1"/>
  <c r="L69" i="1"/>
  <c r="N69" i="1" s="1"/>
  <c r="P69" i="1" s="1"/>
  <c r="L71" i="1"/>
  <c r="N71" i="1" s="1"/>
  <c r="P71" i="1" s="1"/>
  <c r="L73" i="1"/>
  <c r="N73" i="1" s="1"/>
  <c r="P73" i="1" s="1"/>
  <c r="L75" i="1"/>
  <c r="N75" i="1" s="1"/>
  <c r="P75" i="1" s="1"/>
  <c r="L77" i="1"/>
  <c r="N77" i="1" s="1"/>
  <c r="P77" i="1" s="1"/>
  <c r="M79" i="1"/>
  <c r="O79" i="1" s="1"/>
  <c r="P79" i="1" s="1"/>
  <c r="L81" i="1"/>
  <c r="N81" i="1" s="1"/>
  <c r="P81" i="1" s="1"/>
  <c r="L83" i="1"/>
  <c r="N83" i="1" s="1"/>
  <c r="P83" i="1" s="1"/>
  <c r="L87" i="1"/>
  <c r="N87" i="1" s="1"/>
  <c r="P87" i="1" s="1"/>
  <c r="L89" i="1"/>
  <c r="N89" i="1" s="1"/>
  <c r="P89" i="1" s="1"/>
  <c r="K92" i="1"/>
  <c r="M92" i="1" s="1"/>
  <c r="O92" i="1" s="1"/>
  <c r="J92" i="1"/>
  <c r="K94" i="1"/>
  <c r="M94" i="1" s="1"/>
  <c r="O94" i="1" s="1"/>
  <c r="J94" i="1"/>
  <c r="K96" i="1"/>
  <c r="M96" i="1" s="1"/>
  <c r="O96" i="1" s="1"/>
  <c r="J96" i="1"/>
  <c r="K98" i="1"/>
  <c r="M98" i="1" s="1"/>
  <c r="O98" i="1" s="1"/>
  <c r="J98" i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13" i="1"/>
  <c r="I13" i="1" s="1"/>
  <c r="P115" i="1" l="1"/>
  <c r="R119" i="1"/>
  <c r="R60" i="1"/>
  <c r="P62" i="1"/>
  <c r="Q62" i="1" s="1"/>
  <c r="S61" i="1"/>
  <c r="AB25" i="1" s="1"/>
  <c r="S60" i="1"/>
  <c r="P63" i="1"/>
  <c r="R112" i="1"/>
  <c r="R117" i="1"/>
  <c r="P120" i="1"/>
  <c r="P55" i="1"/>
  <c r="P110" i="1"/>
  <c r="P107" i="1"/>
  <c r="Q107" i="1" s="1"/>
  <c r="AB24" i="1"/>
  <c r="P103" i="1"/>
  <c r="S112" i="1"/>
  <c r="S117" i="1"/>
  <c r="S64" i="1"/>
  <c r="S119" i="1"/>
  <c r="P78" i="1"/>
  <c r="P104" i="1"/>
  <c r="Q104" i="1" s="1"/>
  <c r="P108" i="1"/>
  <c r="P109" i="1"/>
  <c r="Q109" i="1" s="1"/>
  <c r="R62" i="1"/>
  <c r="S62" i="1" s="1"/>
  <c r="R104" i="1"/>
  <c r="R107" i="1"/>
  <c r="S107" i="1" s="1"/>
  <c r="AB71" i="1" s="1"/>
  <c r="R65" i="1"/>
  <c r="S65" i="1" s="1"/>
  <c r="AB29" i="1" s="1"/>
  <c r="P105" i="1"/>
  <c r="P101" i="1"/>
  <c r="P102" i="1"/>
  <c r="P106" i="1"/>
  <c r="P111" i="1"/>
  <c r="P58" i="1"/>
  <c r="P56" i="1"/>
  <c r="P54" i="1"/>
  <c r="P49" i="1"/>
  <c r="P57" i="1"/>
  <c r="P53" i="1"/>
  <c r="P100" i="1"/>
  <c r="P59" i="1"/>
  <c r="R88" i="1"/>
  <c r="Q88" i="1"/>
  <c r="R84" i="1"/>
  <c r="Q84" i="1"/>
  <c r="R80" i="1"/>
  <c r="Q80" i="1"/>
  <c r="R79" i="1"/>
  <c r="Q79" i="1"/>
  <c r="R90" i="1"/>
  <c r="Q90" i="1"/>
  <c r="R86" i="1"/>
  <c r="Q86" i="1"/>
  <c r="R82" i="1"/>
  <c r="Q82" i="1"/>
  <c r="L98" i="1"/>
  <c r="N98" i="1" s="1"/>
  <c r="P98" i="1" s="1"/>
  <c r="L96" i="1"/>
  <c r="N96" i="1" s="1"/>
  <c r="P96" i="1" s="1"/>
  <c r="L92" i="1"/>
  <c r="N92" i="1" s="1"/>
  <c r="P92" i="1" s="1"/>
  <c r="R87" i="1"/>
  <c r="Q87" i="1"/>
  <c r="R83" i="1"/>
  <c r="Q83" i="1"/>
  <c r="S83" i="1" s="1"/>
  <c r="AB47" i="1" s="1"/>
  <c r="Q75" i="1"/>
  <c r="R75" i="1"/>
  <c r="Q71" i="1"/>
  <c r="R71" i="1"/>
  <c r="Q67" i="1"/>
  <c r="R67" i="1"/>
  <c r="Q74" i="1"/>
  <c r="R74" i="1"/>
  <c r="Q70" i="1"/>
  <c r="R70" i="1"/>
  <c r="Q66" i="1"/>
  <c r="R66" i="1"/>
  <c r="R50" i="1"/>
  <c r="Q50" i="1"/>
  <c r="R118" i="1"/>
  <c r="Q118" i="1"/>
  <c r="R113" i="1"/>
  <c r="Q113" i="1"/>
  <c r="R49" i="1"/>
  <c r="Q49" i="1"/>
  <c r="L94" i="1"/>
  <c r="N94" i="1" s="1"/>
  <c r="P94" i="1" s="1"/>
  <c r="R89" i="1"/>
  <c r="Q89" i="1"/>
  <c r="R85" i="1"/>
  <c r="Q85" i="1"/>
  <c r="R81" i="1"/>
  <c r="Q81" i="1"/>
  <c r="Q77" i="1"/>
  <c r="R77" i="1"/>
  <c r="Q73" i="1"/>
  <c r="R73" i="1"/>
  <c r="Q69" i="1"/>
  <c r="R69" i="1"/>
  <c r="Q76" i="1"/>
  <c r="R76" i="1"/>
  <c r="Q72" i="1"/>
  <c r="R72" i="1"/>
  <c r="Q68" i="1"/>
  <c r="R68" i="1"/>
  <c r="R52" i="1"/>
  <c r="Q52" i="1"/>
  <c r="R51" i="1"/>
  <c r="Q51" i="1"/>
  <c r="R115" i="1"/>
  <c r="Q115" i="1"/>
  <c r="R116" i="1"/>
  <c r="Q116" i="1"/>
  <c r="R114" i="1"/>
  <c r="Q114" i="1"/>
  <c r="L99" i="1"/>
  <c r="N99" i="1" s="1"/>
  <c r="P99" i="1" s="1"/>
  <c r="L97" i="1"/>
  <c r="N97" i="1" s="1"/>
  <c r="P97" i="1" s="1"/>
  <c r="L95" i="1"/>
  <c r="N95" i="1" s="1"/>
  <c r="P95" i="1" s="1"/>
  <c r="L93" i="1"/>
  <c r="N93" i="1" s="1"/>
  <c r="P93" i="1" s="1"/>
  <c r="L91" i="1"/>
  <c r="N91" i="1" s="1"/>
  <c r="P91" i="1" s="1"/>
  <c r="R63" i="1"/>
  <c r="Q63" i="1"/>
  <c r="K47" i="1"/>
  <c r="M47" i="1" s="1"/>
  <c r="J47" i="1"/>
  <c r="K45" i="1"/>
  <c r="M45" i="1" s="1"/>
  <c r="J45" i="1"/>
  <c r="K43" i="1"/>
  <c r="M43" i="1" s="1"/>
  <c r="J43" i="1"/>
  <c r="K41" i="1"/>
  <c r="M41" i="1" s="1"/>
  <c r="J41" i="1"/>
  <c r="K39" i="1"/>
  <c r="M39" i="1" s="1"/>
  <c r="J39" i="1"/>
  <c r="K37" i="1"/>
  <c r="M37" i="1" s="1"/>
  <c r="J37" i="1"/>
  <c r="K35" i="1"/>
  <c r="M35" i="1" s="1"/>
  <c r="J35" i="1"/>
  <c r="K33" i="1"/>
  <c r="M33" i="1" s="1"/>
  <c r="J33" i="1"/>
  <c r="K31" i="1"/>
  <c r="M31" i="1" s="1"/>
  <c r="J31" i="1"/>
  <c r="K29" i="1"/>
  <c r="M29" i="1" s="1"/>
  <c r="J29" i="1"/>
  <c r="K27" i="1"/>
  <c r="M27" i="1" s="1"/>
  <c r="J27" i="1"/>
  <c r="K25" i="1"/>
  <c r="M25" i="1" s="1"/>
  <c r="J25" i="1"/>
  <c r="K23" i="1"/>
  <c r="M23" i="1" s="1"/>
  <c r="J23" i="1"/>
  <c r="K21" i="1"/>
  <c r="M21" i="1" s="1"/>
  <c r="J21" i="1"/>
  <c r="K19" i="1"/>
  <c r="M19" i="1" s="1"/>
  <c r="J19" i="1"/>
  <c r="K17" i="1"/>
  <c r="M17" i="1" s="1"/>
  <c r="J17" i="1"/>
  <c r="K15" i="1"/>
  <c r="M15" i="1" s="1"/>
  <c r="J15" i="1"/>
  <c r="J13" i="1"/>
  <c r="K13" i="1"/>
  <c r="M13" i="1" s="1"/>
  <c r="K48" i="1"/>
  <c r="M48" i="1" s="1"/>
  <c r="J48" i="1"/>
  <c r="K46" i="1"/>
  <c r="M46" i="1" s="1"/>
  <c r="J46" i="1"/>
  <c r="K44" i="1"/>
  <c r="M44" i="1" s="1"/>
  <c r="J44" i="1"/>
  <c r="K42" i="1"/>
  <c r="M42" i="1" s="1"/>
  <c r="J42" i="1"/>
  <c r="K40" i="1"/>
  <c r="M40" i="1" s="1"/>
  <c r="J40" i="1"/>
  <c r="K38" i="1"/>
  <c r="M38" i="1" s="1"/>
  <c r="J38" i="1"/>
  <c r="K36" i="1"/>
  <c r="M36" i="1" s="1"/>
  <c r="J36" i="1"/>
  <c r="K34" i="1"/>
  <c r="M34" i="1" s="1"/>
  <c r="J34" i="1"/>
  <c r="K32" i="1"/>
  <c r="M32" i="1" s="1"/>
  <c r="J32" i="1"/>
  <c r="K30" i="1"/>
  <c r="M30" i="1" s="1"/>
  <c r="J30" i="1"/>
  <c r="K28" i="1"/>
  <c r="M28" i="1" s="1"/>
  <c r="J28" i="1"/>
  <c r="K26" i="1"/>
  <c r="M26" i="1" s="1"/>
  <c r="J26" i="1"/>
  <c r="K24" i="1"/>
  <c r="M24" i="1" s="1"/>
  <c r="J24" i="1"/>
  <c r="K22" i="1"/>
  <c r="M22" i="1" s="1"/>
  <c r="J22" i="1"/>
  <c r="K20" i="1"/>
  <c r="M20" i="1" s="1"/>
  <c r="J20" i="1"/>
  <c r="K18" i="1"/>
  <c r="M18" i="1" s="1"/>
  <c r="J18" i="1"/>
  <c r="K16" i="1"/>
  <c r="M16" i="1" s="1"/>
  <c r="J16" i="1"/>
  <c r="K14" i="1"/>
  <c r="M14" i="1" s="1"/>
  <c r="J14" i="1"/>
  <c r="S114" i="1" l="1"/>
  <c r="S116" i="1"/>
  <c r="S115" i="1"/>
  <c r="S51" i="1"/>
  <c r="AB15" i="1" s="1"/>
  <c r="S52" i="1"/>
  <c r="AB16" i="1" s="1"/>
  <c r="S81" i="1"/>
  <c r="AB45" i="1" s="1"/>
  <c r="S85" i="1"/>
  <c r="AB49" i="1" s="1"/>
  <c r="S89" i="1"/>
  <c r="AB53" i="1" s="1"/>
  <c r="S66" i="1"/>
  <c r="S70" i="1"/>
  <c r="S82" i="1"/>
  <c r="AB46" i="1" s="1"/>
  <c r="S86" i="1"/>
  <c r="AB50" i="1" s="1"/>
  <c r="S90" i="1"/>
  <c r="AB54" i="1" s="1"/>
  <c r="R110" i="1"/>
  <c r="Q110" i="1"/>
  <c r="S110" i="1" s="1"/>
  <c r="Q120" i="1"/>
  <c r="R120" i="1"/>
  <c r="Q55" i="1"/>
  <c r="R55" i="1"/>
  <c r="AB30" i="1"/>
  <c r="AB34" i="1"/>
  <c r="S74" i="1"/>
  <c r="AB38" i="1" s="1"/>
  <c r="S67" i="1"/>
  <c r="AB31" i="1" s="1"/>
  <c r="AB26" i="1"/>
  <c r="Q103" i="1"/>
  <c r="R103" i="1"/>
  <c r="S68" i="1"/>
  <c r="S49" i="1"/>
  <c r="AB13" i="1" s="1"/>
  <c r="S87" i="1"/>
  <c r="AB51" i="1" s="1"/>
  <c r="AB28" i="1"/>
  <c r="S63" i="1"/>
  <c r="AB27" i="1" s="1"/>
  <c r="S72" i="1"/>
  <c r="S76" i="1"/>
  <c r="AB40" i="1" s="1"/>
  <c r="S69" i="1"/>
  <c r="AB33" i="1" s="1"/>
  <c r="S73" i="1"/>
  <c r="AB37" i="1" s="1"/>
  <c r="S77" i="1"/>
  <c r="AB41" i="1" s="1"/>
  <c r="S113" i="1"/>
  <c r="S118" i="1"/>
  <c r="S50" i="1"/>
  <c r="S104" i="1"/>
  <c r="AB68" i="1" s="1"/>
  <c r="S71" i="1"/>
  <c r="AB35" i="1" s="1"/>
  <c r="S75" i="1"/>
  <c r="AB39" i="1" s="1"/>
  <c r="S79" i="1"/>
  <c r="AB43" i="1" s="1"/>
  <c r="S80" i="1"/>
  <c r="AB44" i="1" s="1"/>
  <c r="S84" i="1"/>
  <c r="AB48" i="1" s="1"/>
  <c r="S88" i="1"/>
  <c r="AB52" i="1" s="1"/>
  <c r="Q78" i="1"/>
  <c r="R78" i="1"/>
  <c r="R109" i="1"/>
  <c r="S109" i="1" s="1"/>
  <c r="AB73" i="1" s="1"/>
  <c r="Q108" i="1"/>
  <c r="R108" i="1"/>
  <c r="Q54" i="1"/>
  <c r="R54" i="1"/>
  <c r="Q58" i="1"/>
  <c r="R58" i="1"/>
  <c r="Q106" i="1"/>
  <c r="R106" i="1"/>
  <c r="Q101" i="1"/>
  <c r="R101" i="1"/>
  <c r="Q56" i="1"/>
  <c r="R56" i="1"/>
  <c r="Q111" i="1"/>
  <c r="R111" i="1"/>
  <c r="Q102" i="1"/>
  <c r="R102" i="1"/>
  <c r="Q105" i="1"/>
  <c r="R105" i="1"/>
  <c r="R100" i="1"/>
  <c r="Q100" i="1"/>
  <c r="Q57" i="1"/>
  <c r="R57" i="1"/>
  <c r="Q59" i="1"/>
  <c r="R59" i="1"/>
  <c r="Q53" i="1"/>
  <c r="R53" i="1"/>
  <c r="Q93" i="1"/>
  <c r="R93" i="1"/>
  <c r="Q97" i="1"/>
  <c r="R97" i="1"/>
  <c r="Q99" i="1"/>
  <c r="R99" i="1"/>
  <c r="Q94" i="1"/>
  <c r="S94" i="1" s="1"/>
  <c r="AB58" i="1" s="1"/>
  <c r="R94" i="1"/>
  <c r="Q92" i="1"/>
  <c r="S92" i="1" s="1"/>
  <c r="AB56" i="1" s="1"/>
  <c r="R92" i="1"/>
  <c r="Q96" i="1"/>
  <c r="S96" i="1" s="1"/>
  <c r="AB60" i="1" s="1"/>
  <c r="R96" i="1"/>
  <c r="Q98" i="1"/>
  <c r="S98" i="1" s="1"/>
  <c r="AB62" i="1" s="1"/>
  <c r="R98" i="1"/>
  <c r="Q91" i="1"/>
  <c r="S91" i="1" s="1"/>
  <c r="AB55" i="1" s="1"/>
  <c r="R91" i="1"/>
  <c r="Q95" i="1"/>
  <c r="S95" i="1" s="1"/>
  <c r="AB59" i="1" s="1"/>
  <c r="R95" i="1"/>
  <c r="L14" i="1"/>
  <c r="N14" i="1" s="1"/>
  <c r="L16" i="1"/>
  <c r="N16" i="1" s="1"/>
  <c r="L18" i="1"/>
  <c r="N18" i="1" s="1"/>
  <c r="L20" i="1"/>
  <c r="N20" i="1" s="1"/>
  <c r="L22" i="1"/>
  <c r="N22" i="1" s="1"/>
  <c r="L24" i="1"/>
  <c r="N24" i="1" s="1"/>
  <c r="L26" i="1"/>
  <c r="L28" i="1"/>
  <c r="N28" i="1" s="1"/>
  <c r="L30" i="1"/>
  <c r="N30" i="1" s="1"/>
  <c r="L32" i="1"/>
  <c r="N32" i="1" s="1"/>
  <c r="L34" i="1"/>
  <c r="N34" i="1" s="1"/>
  <c r="L36" i="1"/>
  <c r="N36" i="1" s="1"/>
  <c r="L38" i="1"/>
  <c r="N38" i="1" s="1"/>
  <c r="L40" i="1"/>
  <c r="N40" i="1" s="1"/>
  <c r="L42" i="1"/>
  <c r="L44" i="1"/>
  <c r="N44" i="1" s="1"/>
  <c r="L46" i="1"/>
  <c r="N46" i="1" s="1"/>
  <c r="L48" i="1"/>
  <c r="N48" i="1" s="1"/>
  <c r="L15" i="1"/>
  <c r="N15" i="1" s="1"/>
  <c r="L17" i="1"/>
  <c r="L19" i="1"/>
  <c r="N19" i="1" s="1"/>
  <c r="L21" i="1"/>
  <c r="L23" i="1"/>
  <c r="N23" i="1" s="1"/>
  <c r="L25" i="1"/>
  <c r="L27" i="1"/>
  <c r="N27" i="1" s="1"/>
  <c r="L29" i="1"/>
  <c r="L31" i="1"/>
  <c r="N31" i="1" s="1"/>
  <c r="L33" i="1"/>
  <c r="L35" i="1"/>
  <c r="N35" i="1" s="1"/>
  <c r="L37" i="1"/>
  <c r="L39" i="1"/>
  <c r="N39" i="1" s="1"/>
  <c r="L41" i="1"/>
  <c r="L43" i="1"/>
  <c r="N43" i="1" s="1"/>
  <c r="L45" i="1"/>
  <c r="L47" i="1"/>
  <c r="N47" i="1" s="1"/>
  <c r="L13" i="1"/>
  <c r="O15" i="1"/>
  <c r="N17" i="1"/>
  <c r="O19" i="1"/>
  <c r="O21" i="1"/>
  <c r="O23" i="1"/>
  <c r="O25" i="1"/>
  <c r="O27" i="1"/>
  <c r="O29" i="1"/>
  <c r="O31" i="1"/>
  <c r="O33" i="1"/>
  <c r="O35" i="1"/>
  <c r="O37" i="1"/>
  <c r="O39" i="1"/>
  <c r="O41" i="1"/>
  <c r="O43" i="1"/>
  <c r="O45" i="1"/>
  <c r="O47" i="1"/>
  <c r="N26" i="1"/>
  <c r="N42" i="1"/>
  <c r="O13" i="1"/>
  <c r="O17" i="1"/>
  <c r="N21" i="1"/>
  <c r="N25" i="1"/>
  <c r="N29" i="1"/>
  <c r="N33" i="1"/>
  <c r="N37" i="1"/>
  <c r="N41" i="1"/>
  <c r="N45" i="1"/>
  <c r="O14" i="1"/>
  <c r="O16" i="1"/>
  <c r="O18" i="1"/>
  <c r="O20" i="1"/>
  <c r="O22" i="1"/>
  <c r="O24" i="1"/>
  <c r="O26" i="1"/>
  <c r="O28" i="1"/>
  <c r="O30" i="1"/>
  <c r="O32" i="1"/>
  <c r="O34" i="1"/>
  <c r="O36" i="1"/>
  <c r="O38" i="1"/>
  <c r="O40" i="1"/>
  <c r="O42" i="1"/>
  <c r="O44" i="1"/>
  <c r="O46" i="1"/>
  <c r="O48" i="1"/>
  <c r="N13" i="1"/>
  <c r="S99" i="1" l="1"/>
  <c r="AB63" i="1" s="1"/>
  <c r="S97" i="1"/>
  <c r="AB61" i="1" s="1"/>
  <c r="S103" i="1"/>
  <c r="AB67" i="1" s="1"/>
  <c r="S55" i="1"/>
  <c r="AB19" i="1" s="1"/>
  <c r="S120" i="1"/>
  <c r="S93" i="1"/>
  <c r="AB57" i="1" s="1"/>
  <c r="S53" i="1"/>
  <c r="AB17" i="1" s="1"/>
  <c r="S59" i="1"/>
  <c r="AB23" i="1" s="1"/>
  <c r="S57" i="1"/>
  <c r="AB21" i="1" s="1"/>
  <c r="S105" i="1"/>
  <c r="AB69" i="1" s="1"/>
  <c r="S102" i="1"/>
  <c r="AB66" i="1" s="1"/>
  <c r="S111" i="1"/>
  <c r="S56" i="1"/>
  <c r="S101" i="1"/>
  <c r="AB65" i="1" s="1"/>
  <c r="S78" i="1"/>
  <c r="AB42" i="1" s="1"/>
  <c r="AB14" i="1"/>
  <c r="AB20" i="1"/>
  <c r="S106" i="1"/>
  <c r="AB70" i="1" s="1"/>
  <c r="S58" i="1"/>
  <c r="S54" i="1"/>
  <c r="AB36" i="1"/>
  <c r="AB32" i="1"/>
  <c r="S100" i="1"/>
  <c r="AB64" i="1" s="1"/>
  <c r="S108" i="1"/>
  <c r="AB72" i="1" s="1"/>
  <c r="P45" i="1"/>
  <c r="P41" i="1"/>
  <c r="P37" i="1"/>
  <c r="P33" i="1"/>
  <c r="P29" i="1"/>
  <c r="P25" i="1"/>
  <c r="P21" i="1"/>
  <c r="P13" i="1"/>
  <c r="P47" i="1"/>
  <c r="P43" i="1"/>
  <c r="P39" i="1"/>
  <c r="P35" i="1"/>
  <c r="P31" i="1"/>
  <c r="P27" i="1"/>
  <c r="P23" i="1"/>
  <c r="P19" i="1"/>
  <c r="P15" i="1"/>
  <c r="P46" i="1"/>
  <c r="P42" i="1"/>
  <c r="P38" i="1"/>
  <c r="P34" i="1"/>
  <c r="P30" i="1"/>
  <c r="P26" i="1"/>
  <c r="P22" i="1"/>
  <c r="P18" i="1"/>
  <c r="P14" i="1"/>
  <c r="P48" i="1"/>
  <c r="P44" i="1"/>
  <c r="P40" i="1"/>
  <c r="P36" i="1"/>
  <c r="P32" i="1"/>
  <c r="P28" i="1"/>
  <c r="P24" i="1"/>
  <c r="P20" i="1"/>
  <c r="P16" i="1"/>
  <c r="P17" i="1"/>
  <c r="AB18" i="1" l="1"/>
  <c r="AB22" i="1"/>
  <c r="AE13" i="1" a="1"/>
  <c r="AE13" i="1" s="1"/>
  <c r="Q16" i="1"/>
  <c r="S16" i="1" s="1"/>
  <c r="R16" i="1"/>
  <c r="Q24" i="1"/>
  <c r="S24" i="1" s="1"/>
  <c r="R24" i="1"/>
  <c r="Q32" i="1"/>
  <c r="S32" i="1" s="1"/>
  <c r="R32" i="1"/>
  <c r="Q40" i="1"/>
  <c r="S40" i="1" s="1"/>
  <c r="R40" i="1"/>
  <c r="Q48" i="1"/>
  <c r="S48" i="1" s="1"/>
  <c r="R48" i="1"/>
  <c r="Q18" i="1"/>
  <c r="S18" i="1" s="1"/>
  <c r="R18" i="1"/>
  <c r="Q26" i="1"/>
  <c r="S26" i="1" s="1"/>
  <c r="R26" i="1"/>
  <c r="Q34" i="1"/>
  <c r="S34" i="1" s="1"/>
  <c r="R34" i="1"/>
  <c r="Q42" i="1"/>
  <c r="S42" i="1" s="1"/>
  <c r="R42" i="1"/>
  <c r="Q15" i="1"/>
  <c r="S15" i="1" s="1"/>
  <c r="R15" i="1"/>
  <c r="Q19" i="1"/>
  <c r="S19" i="1" s="1"/>
  <c r="R19" i="1"/>
  <c r="Q23" i="1"/>
  <c r="S23" i="1" s="1"/>
  <c r="R23" i="1"/>
  <c r="Q27" i="1"/>
  <c r="S27" i="1" s="1"/>
  <c r="R27" i="1"/>
  <c r="Q31" i="1"/>
  <c r="S31" i="1" s="1"/>
  <c r="R31" i="1"/>
  <c r="Q35" i="1"/>
  <c r="S35" i="1" s="1"/>
  <c r="R35" i="1"/>
  <c r="Q39" i="1"/>
  <c r="S39" i="1" s="1"/>
  <c r="R39" i="1"/>
  <c r="Q43" i="1"/>
  <c r="S43" i="1" s="1"/>
  <c r="R43" i="1"/>
  <c r="Q47" i="1"/>
  <c r="S47" i="1" s="1"/>
  <c r="R47" i="1"/>
  <c r="R13" i="1"/>
  <c r="Q13" i="1"/>
  <c r="Q17" i="1"/>
  <c r="S17" i="1" s="1"/>
  <c r="R17" i="1"/>
  <c r="Q20" i="1"/>
  <c r="S20" i="1" s="1"/>
  <c r="R20" i="1"/>
  <c r="Q28" i="1"/>
  <c r="S28" i="1" s="1"/>
  <c r="R28" i="1"/>
  <c r="Q36" i="1"/>
  <c r="S36" i="1" s="1"/>
  <c r="R36" i="1"/>
  <c r="Q44" i="1"/>
  <c r="S44" i="1" s="1"/>
  <c r="R44" i="1"/>
  <c r="Q14" i="1"/>
  <c r="S14" i="1" s="1"/>
  <c r="R14" i="1"/>
  <c r="Q22" i="1"/>
  <c r="S22" i="1" s="1"/>
  <c r="R22" i="1"/>
  <c r="Q30" i="1"/>
  <c r="S30" i="1" s="1"/>
  <c r="R30" i="1"/>
  <c r="Q38" i="1"/>
  <c r="S38" i="1" s="1"/>
  <c r="R38" i="1"/>
  <c r="Q46" i="1"/>
  <c r="S46" i="1" s="1"/>
  <c r="R46" i="1"/>
  <c r="Q21" i="1"/>
  <c r="S21" i="1" s="1"/>
  <c r="R21" i="1"/>
  <c r="Q25" i="1"/>
  <c r="S25" i="1" s="1"/>
  <c r="R25" i="1"/>
  <c r="Q29" i="1"/>
  <c r="S29" i="1" s="1"/>
  <c r="R29" i="1"/>
  <c r="Q33" i="1"/>
  <c r="S33" i="1" s="1"/>
  <c r="R33" i="1"/>
  <c r="Q37" i="1"/>
  <c r="S37" i="1" s="1"/>
  <c r="R37" i="1"/>
  <c r="Q41" i="1"/>
  <c r="S41" i="1" s="1"/>
  <c r="R41" i="1"/>
  <c r="Q45" i="1"/>
  <c r="S45" i="1" s="1"/>
  <c r="R45" i="1"/>
  <c r="S13" i="1" l="1"/>
  <c r="AE73" i="1"/>
  <c r="AE67" i="1"/>
  <c r="AE72" i="1"/>
  <c r="AE35" i="1"/>
  <c r="AE41" i="1"/>
  <c r="AE42" i="1"/>
  <c r="AE40" i="1"/>
  <c r="AE19" i="1"/>
  <c r="AE51" i="1"/>
  <c r="AE25" i="1"/>
  <c r="AE57" i="1"/>
  <c r="AE58" i="1"/>
  <c r="AE26" i="1"/>
  <c r="AE56" i="1"/>
  <c r="AE24" i="1"/>
  <c r="AE27" i="1"/>
  <c r="AE43" i="1"/>
  <c r="AE59" i="1"/>
  <c r="AE17" i="1"/>
  <c r="AE33" i="1"/>
  <c r="AE49" i="1"/>
  <c r="AE65" i="1"/>
  <c r="AE66" i="1"/>
  <c r="AE50" i="1"/>
  <c r="AE34" i="1"/>
  <c r="AE18" i="1"/>
  <c r="AE64" i="1"/>
  <c r="AE48" i="1"/>
  <c r="AE32" i="1"/>
  <c r="AE16" i="1"/>
  <c r="AE15" i="1"/>
  <c r="AE23" i="1"/>
  <c r="AE31" i="1"/>
  <c r="AE39" i="1"/>
  <c r="AE47" i="1"/>
  <c r="AE55" i="1"/>
  <c r="AE63" i="1"/>
  <c r="AE71" i="1"/>
  <c r="AE21" i="1"/>
  <c r="AE29" i="1"/>
  <c r="AE37" i="1"/>
  <c r="AE45" i="1"/>
  <c r="AE53" i="1"/>
  <c r="AE61" i="1"/>
  <c r="AE69" i="1"/>
  <c r="AE70" i="1"/>
  <c r="AE62" i="1"/>
  <c r="AE54" i="1"/>
  <c r="AE46" i="1"/>
  <c r="AE38" i="1"/>
  <c r="AE30" i="1"/>
  <c r="AE22" i="1"/>
  <c r="AE14" i="1"/>
  <c r="AE68" i="1"/>
  <c r="AE60" i="1"/>
  <c r="AE52" i="1"/>
  <c r="AE44" i="1"/>
  <c r="AE36" i="1"/>
  <c r="AE28" i="1"/>
  <c r="AE20" i="1"/>
  <c r="Y13" i="1" a="1"/>
  <c r="V13" i="1" l="1" a="1"/>
  <c r="Y13" i="1"/>
  <c r="Y16" i="1"/>
  <c r="Y20" i="1"/>
  <c r="Y24" i="1"/>
  <c r="Y28" i="1"/>
  <c r="Y32" i="1"/>
  <c r="Y36" i="1"/>
  <c r="Y40" i="1"/>
  <c r="Y44" i="1"/>
  <c r="Y48" i="1"/>
  <c r="Y52" i="1"/>
  <c r="Y56" i="1"/>
  <c r="Y60" i="1"/>
  <c r="Y64" i="1"/>
  <c r="Y68" i="1"/>
  <c r="Y72" i="1"/>
  <c r="Y14" i="1"/>
  <c r="Y18" i="1"/>
  <c r="Y22" i="1"/>
  <c r="Y26" i="1"/>
  <c r="Y30" i="1"/>
  <c r="Y34" i="1"/>
  <c r="Y38" i="1"/>
  <c r="Y42" i="1"/>
  <c r="Y46" i="1"/>
  <c r="Y50" i="1"/>
  <c r="Y54" i="1"/>
  <c r="Y58" i="1"/>
  <c r="Y62" i="1"/>
  <c r="Y66" i="1"/>
  <c r="Y70" i="1"/>
  <c r="Y73" i="1"/>
  <c r="Y69" i="1"/>
  <c r="Y65" i="1"/>
  <c r="Y61" i="1"/>
  <c r="Y57" i="1"/>
  <c r="Y53" i="1"/>
  <c r="Y49" i="1"/>
  <c r="Y45" i="1"/>
  <c r="Y41" i="1"/>
  <c r="Y37" i="1"/>
  <c r="Y33" i="1"/>
  <c r="Y29" i="1"/>
  <c r="Y25" i="1"/>
  <c r="Y21" i="1"/>
  <c r="Y17" i="1"/>
  <c r="Y71" i="1"/>
  <c r="Y67" i="1"/>
  <c r="Y63" i="1"/>
  <c r="Y59" i="1"/>
  <c r="Y55" i="1"/>
  <c r="Y51" i="1"/>
  <c r="Y47" i="1"/>
  <c r="Y43" i="1"/>
  <c r="Y39" i="1"/>
  <c r="Y35" i="1"/>
  <c r="Y31" i="1"/>
  <c r="Y27" i="1"/>
  <c r="Y23" i="1"/>
  <c r="Y19" i="1"/>
  <c r="Y15" i="1"/>
  <c r="V13" i="1" l="1"/>
  <c r="AG13" i="1" s="1"/>
  <c r="V16" i="1"/>
  <c r="AG16" i="1" s="1"/>
  <c r="V20" i="1"/>
  <c r="AG20" i="1" s="1"/>
  <c r="V24" i="1"/>
  <c r="AG24" i="1" s="1"/>
  <c r="V28" i="1"/>
  <c r="AG28" i="1" s="1"/>
  <c r="V32" i="1"/>
  <c r="AG32" i="1" s="1"/>
  <c r="V36" i="1"/>
  <c r="AG36" i="1" s="1"/>
  <c r="V40" i="1"/>
  <c r="AG40" i="1" s="1"/>
  <c r="V44" i="1"/>
  <c r="AG44" i="1" s="1"/>
  <c r="V48" i="1"/>
  <c r="AG48" i="1" s="1"/>
  <c r="V52" i="1"/>
  <c r="AG52" i="1" s="1"/>
  <c r="V56" i="1"/>
  <c r="AG56" i="1" s="1"/>
  <c r="V60" i="1"/>
  <c r="AG60" i="1" s="1"/>
  <c r="V64" i="1"/>
  <c r="AG64" i="1" s="1"/>
  <c r="V68" i="1"/>
  <c r="AG68" i="1" s="1"/>
  <c r="V72" i="1"/>
  <c r="AG72" i="1" s="1"/>
  <c r="V14" i="1"/>
  <c r="AG14" i="1" s="1"/>
  <c r="V18" i="1"/>
  <c r="AG18" i="1" s="1"/>
  <c r="V22" i="1"/>
  <c r="AG22" i="1" s="1"/>
  <c r="V26" i="1"/>
  <c r="AG26" i="1" s="1"/>
  <c r="V30" i="1"/>
  <c r="AG30" i="1" s="1"/>
  <c r="V34" i="1"/>
  <c r="AG34" i="1" s="1"/>
  <c r="V38" i="1"/>
  <c r="AG38" i="1" s="1"/>
  <c r="V42" i="1"/>
  <c r="AG42" i="1" s="1"/>
  <c r="V46" i="1"/>
  <c r="AG46" i="1" s="1"/>
  <c r="V50" i="1"/>
  <c r="AG50" i="1" s="1"/>
  <c r="V54" i="1"/>
  <c r="AG54" i="1" s="1"/>
  <c r="V58" i="1"/>
  <c r="AG58" i="1" s="1"/>
  <c r="V62" i="1"/>
  <c r="AG62" i="1" s="1"/>
  <c r="V66" i="1"/>
  <c r="AG66" i="1" s="1"/>
  <c r="V70" i="1"/>
  <c r="AG70" i="1" s="1"/>
  <c r="V73" i="1"/>
  <c r="AG73" i="1" s="1"/>
  <c r="V69" i="1"/>
  <c r="AG69" i="1" s="1"/>
  <c r="V65" i="1"/>
  <c r="AG65" i="1" s="1"/>
  <c r="V61" i="1"/>
  <c r="AG61" i="1" s="1"/>
  <c r="V57" i="1"/>
  <c r="AG57" i="1" s="1"/>
  <c r="V53" i="1"/>
  <c r="AG53" i="1" s="1"/>
  <c r="V49" i="1"/>
  <c r="AG49" i="1" s="1"/>
  <c r="V45" i="1"/>
  <c r="AG45" i="1" s="1"/>
  <c r="V41" i="1"/>
  <c r="AG41" i="1" s="1"/>
  <c r="V37" i="1"/>
  <c r="AG37" i="1" s="1"/>
  <c r="V33" i="1"/>
  <c r="AG33" i="1" s="1"/>
  <c r="V29" i="1"/>
  <c r="AG29" i="1" s="1"/>
  <c r="V25" i="1"/>
  <c r="AG25" i="1" s="1"/>
  <c r="V21" i="1"/>
  <c r="AG21" i="1" s="1"/>
  <c r="V17" i="1"/>
  <c r="AG17" i="1" s="1"/>
  <c r="V71" i="1"/>
  <c r="AG71" i="1" s="1"/>
  <c r="V67" i="1"/>
  <c r="AG67" i="1" s="1"/>
  <c r="V63" i="1"/>
  <c r="AG63" i="1" s="1"/>
  <c r="V59" i="1"/>
  <c r="AG59" i="1" s="1"/>
  <c r="V55" i="1"/>
  <c r="AG55" i="1" s="1"/>
  <c r="V51" i="1"/>
  <c r="AG51" i="1" s="1"/>
  <c r="V47" i="1"/>
  <c r="AG47" i="1" s="1"/>
  <c r="V43" i="1"/>
  <c r="AG43" i="1" s="1"/>
  <c r="V39" i="1"/>
  <c r="AG39" i="1" s="1"/>
  <c r="V35" i="1"/>
  <c r="AG35" i="1" s="1"/>
  <c r="V31" i="1"/>
  <c r="AG31" i="1" s="1"/>
  <c r="V27" i="1"/>
  <c r="AG27" i="1" s="1"/>
  <c r="V23" i="1"/>
  <c r="AG23" i="1" s="1"/>
  <c r="V19" i="1"/>
  <c r="AG19" i="1" s="1"/>
  <c r="V15" i="1"/>
  <c r="AG15" i="1" s="1"/>
</calcChain>
</file>

<file path=xl/sharedStrings.xml><?xml version="1.0" encoding="utf-8"?>
<sst xmlns="http://schemas.openxmlformats.org/spreadsheetml/2006/main" count="104" uniqueCount="73">
  <si>
    <t>(mm)</t>
  </si>
  <si>
    <t>( ° )</t>
  </si>
  <si>
    <t>(rad)</t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</si>
  <si>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>1</t>
    </r>
  </si>
  <si>
    <t>(N)</t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</si>
  <si>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>2</t>
    </r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</si>
  <si>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>3</t>
    </r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</si>
  <si>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>4</t>
    </r>
  </si>
  <si>
    <t>Mom1</t>
  </si>
  <si>
    <t>Mom2</t>
  </si>
  <si>
    <t>Mom3</t>
  </si>
  <si>
    <t>Mom4</t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</si>
  <si>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>5</t>
    </r>
  </si>
  <si>
    <t>Mom5</t>
  </si>
  <si>
    <t>Moment mot.</t>
  </si>
  <si>
    <t>(Nm)</t>
  </si>
  <si>
    <t>Rayon stator</t>
  </si>
  <si>
    <t>Rayon bille</t>
  </si>
  <si>
    <t>Excentration</t>
  </si>
  <si>
    <t>Pression huile</t>
  </si>
  <si>
    <t>Force piston</t>
  </si>
  <si>
    <t>(bar)</t>
  </si>
  <si>
    <t>Xb</t>
  </si>
  <si>
    <t>Yb</t>
  </si>
  <si>
    <t>Xa</t>
  </si>
  <si>
    <t>Ya</t>
  </si>
  <si>
    <t>Vect. BO</t>
  </si>
  <si>
    <t>Xbo</t>
  </si>
  <si>
    <t>Ybo</t>
  </si>
  <si>
    <t>Xo</t>
  </si>
  <si>
    <t>Yo</t>
  </si>
  <si>
    <t>Vect BA</t>
  </si>
  <si>
    <t>Xba</t>
  </si>
  <si>
    <t>Yba</t>
  </si>
  <si>
    <t>BA</t>
  </si>
  <si>
    <t>Rst1</t>
  </si>
  <si>
    <t>Mom. Rst1/O</t>
  </si>
  <si>
    <t>Mod. vect. Rst1</t>
  </si>
  <si>
    <t>Vect. Rst1</t>
  </si>
  <si>
    <t>Xrst1</t>
  </si>
  <si>
    <t>Yrst1</t>
  </si>
  <si>
    <t>Vect . Ox</t>
  </si>
  <si>
    <t>Xox</t>
  </si>
  <si>
    <t>Yox</t>
  </si>
  <si>
    <t>BO</t>
  </si>
  <si>
    <t>Mod. Vect. BO</t>
  </si>
  <si>
    <t>Coord. Point B</t>
  </si>
  <si>
    <t>Mom. Rst2/O</t>
  </si>
  <si>
    <t>Mom. Rst3/O</t>
  </si>
  <si>
    <t>Mom. Rst4/O</t>
  </si>
  <si>
    <t>Mom. Rst5/O</t>
  </si>
  <si>
    <t>Piston 1</t>
  </si>
  <si>
    <t>Piston 2</t>
  </si>
  <si>
    <t>Piston 3</t>
  </si>
  <si>
    <t>Piston 4</t>
  </si>
  <si>
    <t>Piston 5</t>
  </si>
  <si>
    <t>Ensemble</t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</si>
  <si>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 xml:space="preserve"> début</t>
    </r>
  </si>
  <si>
    <r>
      <rPr>
        <sz val="12"/>
        <color theme="1"/>
        <rFont val="Arial"/>
        <family val="2"/>
      </rPr>
      <t>α</t>
    </r>
    <r>
      <rPr>
        <sz val="10"/>
        <color theme="1"/>
        <rFont val="Arial"/>
        <family val="2"/>
      </rPr>
      <t xml:space="preserve"> fin</t>
    </r>
  </si>
  <si>
    <t>Alimentation piston 1</t>
  </si>
  <si>
    <t>Alimentation piston 2</t>
  </si>
  <si>
    <t>Alimentation piston 3</t>
  </si>
  <si>
    <t>Alimentation piston 4</t>
  </si>
  <si>
    <t>Alimentation piston 5</t>
  </si>
  <si>
    <t>Les moments calculés sont ceux qui feraient tourner le point A autour du point O. Comme le moteur a une rotation de O autour de A, il faut changer le signe du moment total (d'où le signe - dans la formule)</t>
  </si>
  <si>
    <t>Piston 1 (position de base)</t>
  </si>
  <si>
    <t>Piston 3 - Déphasage 144°</t>
  </si>
  <si>
    <t>Piston 2 - Déphasage 72°</t>
  </si>
  <si>
    <t>Piston 4 - Déphasage 216°</t>
  </si>
  <si>
    <t>Piston 5 - Déphasage 288°</t>
  </si>
  <si>
    <t>Entrez vos valeurs dans les cellules jaunes (voir feuille Calculs manuels) et lisez le résultat en dernière colonne (orange)</t>
  </si>
  <si>
    <t>Alimentation huile</t>
  </si>
  <si>
    <t>Calculs communs aux 5 pistons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</si>
</sst>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4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0" xfId="0" applyFill="1"/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5" borderId="2" xfId="0" applyNumberFormat="1" applyFill="1" applyBorder="1" applyAlignment="1"/>
    <xf numFmtId="2" fontId="0" fillId="7" borderId="2" xfId="0" applyNumberFormat="1" applyFill="1" applyBorder="1" applyAlignment="1"/>
    <xf numFmtId="2" fontId="0" fillId="3" borderId="2" xfId="0" applyNumberFormat="1" applyFill="1" applyBorder="1" applyAlignment="1"/>
    <xf numFmtId="2" fontId="0" fillId="6" borderId="2" xfId="0" applyNumberFormat="1" applyFill="1" applyBorder="1" applyAlignment="1"/>
    <xf numFmtId="0" fontId="0" fillId="4" borderId="3" xfId="0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5" borderId="3" xfId="0" applyFill="1" applyBorder="1" applyAlignment="1">
      <alignment horizontal="center"/>
    </xf>
    <xf numFmtId="2" fontId="0" fillId="5" borderId="3" xfId="0" applyNumberFormat="1" applyFill="1" applyBorder="1" applyAlignment="1"/>
    <xf numFmtId="0" fontId="0" fillId="7" borderId="3" xfId="0" applyFill="1" applyBorder="1" applyAlignment="1">
      <alignment horizontal="center"/>
    </xf>
    <xf numFmtId="2" fontId="0" fillId="7" borderId="3" xfId="0" applyNumberFormat="1" applyFill="1" applyBorder="1" applyAlignment="1"/>
    <xf numFmtId="0" fontId="0" fillId="3" borderId="3" xfId="0" applyFill="1" applyBorder="1" applyAlignment="1">
      <alignment horizontal="center"/>
    </xf>
    <xf numFmtId="2" fontId="0" fillId="3" borderId="3" xfId="0" applyNumberFormat="1" applyFill="1" applyBorder="1" applyAlignment="1"/>
    <xf numFmtId="0" fontId="0" fillId="6" borderId="3" xfId="0" applyFill="1" applyBorder="1" applyAlignment="1">
      <alignment horizontal="center"/>
    </xf>
    <xf numFmtId="2" fontId="0" fillId="6" borderId="3" xfId="0" applyNumberFormat="1" applyFill="1" applyBorder="1" applyAlignment="1"/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5" borderId="4" xfId="0" applyFill="1" applyBorder="1" applyAlignment="1">
      <alignment horizontal="center"/>
    </xf>
    <xf numFmtId="2" fontId="0" fillId="5" borderId="4" xfId="0" applyNumberFormat="1" applyFill="1" applyBorder="1" applyAlignment="1"/>
    <xf numFmtId="0" fontId="0" fillId="7" borderId="4" xfId="0" applyFill="1" applyBorder="1" applyAlignment="1">
      <alignment horizontal="center"/>
    </xf>
    <xf numFmtId="2" fontId="0" fillId="7" borderId="4" xfId="0" applyNumberFormat="1" applyFill="1" applyBorder="1" applyAlignment="1"/>
    <xf numFmtId="0" fontId="0" fillId="3" borderId="4" xfId="0" applyFill="1" applyBorder="1" applyAlignment="1">
      <alignment horizontal="center"/>
    </xf>
    <xf numFmtId="2" fontId="0" fillId="3" borderId="4" xfId="0" applyNumberFormat="1" applyFill="1" applyBorder="1" applyAlignment="1"/>
    <xf numFmtId="0" fontId="0" fillId="6" borderId="4" xfId="0" applyFill="1" applyBorder="1" applyAlignment="1">
      <alignment horizontal="center"/>
    </xf>
    <xf numFmtId="2" fontId="0" fillId="6" borderId="4" xfId="0" applyNumberFormat="1" applyFill="1" applyBorder="1" applyAlignment="1"/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2" fontId="0" fillId="8" borderId="4" xfId="0" applyNumberFormat="1" applyFill="1" applyBorder="1" applyAlignment="1"/>
    <xf numFmtId="2" fontId="0" fillId="8" borderId="3" xfId="0" applyNumberFormat="1" applyFill="1" applyBorder="1" applyAlignment="1"/>
    <xf numFmtId="165" fontId="0" fillId="4" borderId="4" xfId="0" applyNumberFormat="1" applyFill="1" applyBorder="1" applyAlignment="1">
      <alignment horizontal="center"/>
    </xf>
    <xf numFmtId="165" fontId="0" fillId="4" borderId="3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0" fillId="5" borderId="4" xfId="0" applyNumberFormat="1" applyFill="1" applyBorder="1" applyAlignment="1">
      <alignment horizontal="center"/>
    </xf>
    <xf numFmtId="1" fontId="0" fillId="5" borderId="3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1" fontId="0" fillId="7" borderId="3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" fontId="0" fillId="6" borderId="4" xfId="0" applyNumberFormat="1" applyFill="1" applyBorder="1" applyAlignment="1">
      <alignment horizontal="center"/>
    </xf>
    <xf numFmtId="1" fontId="0" fillId="6" borderId="3" xfId="0" applyNumberFormat="1" applyFill="1" applyBorder="1" applyAlignment="1">
      <alignment horizontal="center"/>
    </xf>
    <xf numFmtId="1" fontId="0" fillId="4" borderId="3" xfId="0" applyNumberForma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/>
    </xf>
    <xf numFmtId="165" fontId="0" fillId="0" borderId="3" xfId="0" applyNumberFormat="1" applyFill="1" applyBorder="1" applyAlignment="1">
      <alignment horizontal="center"/>
    </xf>
    <xf numFmtId="0" fontId="0" fillId="7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8" xfId="0" applyFill="1" applyBorder="1" applyAlignment="1">
      <alignment vertical="center" textRotation="90"/>
    </xf>
    <xf numFmtId="0" fontId="0" fillId="4" borderId="8" xfId="0" applyFill="1" applyBorder="1" applyAlignment="1">
      <alignment horizontal="center" vertical="center" textRotation="90" wrapText="1"/>
    </xf>
    <xf numFmtId="0" fontId="0" fillId="4" borderId="5" xfId="0" applyFill="1" applyBorder="1" applyAlignment="1">
      <alignment horizontal="center" vertical="center" textRotation="90" wrapText="1"/>
    </xf>
    <xf numFmtId="0" fontId="0" fillId="4" borderId="6" xfId="0" applyFill="1" applyBorder="1" applyAlignment="1">
      <alignment horizontal="center" vertical="center" textRotation="90" wrapText="1"/>
    </xf>
    <xf numFmtId="0" fontId="0" fillId="4" borderId="9" xfId="0" applyFill="1" applyBorder="1" applyAlignment="1">
      <alignment horizontal="center" vertical="center" textRotation="90" wrapText="1"/>
    </xf>
    <xf numFmtId="0" fontId="0" fillId="5" borderId="5" xfId="0" applyFill="1" applyBorder="1" applyAlignment="1">
      <alignment horizontal="center" vertical="center" textRotation="90" wrapText="1"/>
    </xf>
    <xf numFmtId="0" fontId="0" fillId="5" borderId="6" xfId="0" applyFill="1" applyBorder="1" applyAlignment="1">
      <alignment horizontal="center" vertical="center" textRotation="90" wrapText="1"/>
    </xf>
    <xf numFmtId="0" fontId="0" fillId="5" borderId="8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7" borderId="5" xfId="0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3" borderId="5" xfId="0" applyFill="1" applyBorder="1" applyAlignment="1">
      <alignment horizontal="center" vertical="center" textRotation="90" wrapText="1"/>
    </xf>
    <xf numFmtId="0" fontId="0" fillId="0" borderId="10" xfId="0" applyBorder="1"/>
    <xf numFmtId="0" fontId="0" fillId="0" borderId="11" xfId="0" applyBorder="1"/>
    <xf numFmtId="0" fontId="0" fillId="0" borderId="9" xfId="0" applyFill="1" applyBorder="1" applyAlignment="1">
      <alignment vertical="center" textRotation="90"/>
    </xf>
    <xf numFmtId="0" fontId="2" fillId="4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0" fillId="9" borderId="5" xfId="0" applyFill="1" applyBorder="1" applyAlignment="1">
      <alignment horizontal="center" vertical="center" textRotation="90" wrapText="1"/>
    </xf>
    <xf numFmtId="0" fontId="0" fillId="9" borderId="6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0" fontId="0" fillId="10" borderId="16" xfId="0" applyFill="1" applyBorder="1" applyAlignment="1">
      <alignment horizontal="center"/>
    </xf>
    <xf numFmtId="0" fontId="0" fillId="10" borderId="1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Couple moteur (départ = piston 1 à 0°)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Calculs!$G$13:$G$73</c:f>
              <c:numCache>
                <c:formatCode>General</c:formatCode>
                <c:ptCount val="61"/>
                <c:pt idx="0">
                  <c:v>0</c:v>
                </c:pt>
                <c:pt idx="1">
                  <c:v>6</c:v>
                </c:pt>
                <c:pt idx="2">
                  <c:v>12</c:v>
                </c:pt>
                <c:pt idx="3">
                  <c:v>18</c:v>
                </c:pt>
                <c:pt idx="4">
                  <c:v>24</c:v>
                </c:pt>
                <c:pt idx="5">
                  <c:v>30</c:v>
                </c:pt>
                <c:pt idx="6">
                  <c:v>36</c:v>
                </c:pt>
                <c:pt idx="7">
                  <c:v>42</c:v>
                </c:pt>
                <c:pt idx="8">
                  <c:v>48</c:v>
                </c:pt>
                <c:pt idx="9">
                  <c:v>54</c:v>
                </c:pt>
                <c:pt idx="10">
                  <c:v>60</c:v>
                </c:pt>
                <c:pt idx="11">
                  <c:v>66</c:v>
                </c:pt>
                <c:pt idx="12">
                  <c:v>72</c:v>
                </c:pt>
                <c:pt idx="13">
                  <c:v>78</c:v>
                </c:pt>
                <c:pt idx="14">
                  <c:v>84</c:v>
                </c:pt>
                <c:pt idx="15">
                  <c:v>90</c:v>
                </c:pt>
                <c:pt idx="16">
                  <c:v>96</c:v>
                </c:pt>
                <c:pt idx="17">
                  <c:v>102</c:v>
                </c:pt>
                <c:pt idx="18">
                  <c:v>108</c:v>
                </c:pt>
                <c:pt idx="19">
                  <c:v>114</c:v>
                </c:pt>
                <c:pt idx="20">
                  <c:v>120</c:v>
                </c:pt>
                <c:pt idx="21">
                  <c:v>126</c:v>
                </c:pt>
                <c:pt idx="22">
                  <c:v>132</c:v>
                </c:pt>
                <c:pt idx="23">
                  <c:v>138</c:v>
                </c:pt>
                <c:pt idx="24">
                  <c:v>144</c:v>
                </c:pt>
                <c:pt idx="25">
                  <c:v>150</c:v>
                </c:pt>
                <c:pt idx="26">
                  <c:v>156</c:v>
                </c:pt>
                <c:pt idx="27">
                  <c:v>162</c:v>
                </c:pt>
                <c:pt idx="28">
                  <c:v>168</c:v>
                </c:pt>
                <c:pt idx="29">
                  <c:v>174</c:v>
                </c:pt>
                <c:pt idx="30">
                  <c:v>180</c:v>
                </c:pt>
                <c:pt idx="31">
                  <c:v>186</c:v>
                </c:pt>
                <c:pt idx="32">
                  <c:v>192</c:v>
                </c:pt>
                <c:pt idx="33">
                  <c:v>198</c:v>
                </c:pt>
                <c:pt idx="34">
                  <c:v>204</c:v>
                </c:pt>
                <c:pt idx="35">
                  <c:v>210</c:v>
                </c:pt>
                <c:pt idx="36">
                  <c:v>216</c:v>
                </c:pt>
                <c:pt idx="37">
                  <c:v>222</c:v>
                </c:pt>
                <c:pt idx="38">
                  <c:v>228</c:v>
                </c:pt>
                <c:pt idx="39">
                  <c:v>234</c:v>
                </c:pt>
                <c:pt idx="40">
                  <c:v>240</c:v>
                </c:pt>
                <c:pt idx="41">
                  <c:v>246</c:v>
                </c:pt>
                <c:pt idx="42">
                  <c:v>252</c:v>
                </c:pt>
                <c:pt idx="43">
                  <c:v>258</c:v>
                </c:pt>
                <c:pt idx="44">
                  <c:v>264</c:v>
                </c:pt>
                <c:pt idx="45">
                  <c:v>270</c:v>
                </c:pt>
                <c:pt idx="46">
                  <c:v>276</c:v>
                </c:pt>
                <c:pt idx="47">
                  <c:v>282</c:v>
                </c:pt>
                <c:pt idx="48">
                  <c:v>288</c:v>
                </c:pt>
                <c:pt idx="49">
                  <c:v>294</c:v>
                </c:pt>
                <c:pt idx="50">
                  <c:v>300</c:v>
                </c:pt>
                <c:pt idx="51">
                  <c:v>306</c:v>
                </c:pt>
                <c:pt idx="52">
                  <c:v>312</c:v>
                </c:pt>
                <c:pt idx="53">
                  <c:v>318</c:v>
                </c:pt>
                <c:pt idx="54">
                  <c:v>324</c:v>
                </c:pt>
                <c:pt idx="55">
                  <c:v>330</c:v>
                </c:pt>
                <c:pt idx="56">
                  <c:v>336</c:v>
                </c:pt>
                <c:pt idx="57">
                  <c:v>342</c:v>
                </c:pt>
                <c:pt idx="58">
                  <c:v>348</c:v>
                </c:pt>
                <c:pt idx="59">
                  <c:v>354</c:v>
                </c:pt>
                <c:pt idx="60">
                  <c:v>360</c:v>
                </c:pt>
              </c:numCache>
            </c:numRef>
          </c:xVal>
          <c:yVal>
            <c:numRef>
              <c:f>Calculs!$AG$13:$AG$73</c:f>
              <c:numCache>
                <c:formatCode>0.00</c:formatCode>
                <c:ptCount val="61"/>
                <c:pt idx="0">
                  <c:v>109.21186336703093</c:v>
                </c:pt>
                <c:pt idx="1">
                  <c:v>105.34748526367012</c:v>
                </c:pt>
                <c:pt idx="2">
                  <c:v>113.14604874371534</c:v>
                </c:pt>
                <c:pt idx="3">
                  <c:v>113.2024346362341</c:v>
                </c:pt>
                <c:pt idx="4">
                  <c:v>112.00371628335731</c:v>
                </c:pt>
                <c:pt idx="5">
                  <c:v>101.27732979997077</c:v>
                </c:pt>
                <c:pt idx="6">
                  <c:v>105.98797882342906</c:v>
                </c:pt>
                <c:pt idx="7">
                  <c:v>109.58319737078656</c:v>
                </c:pt>
                <c:pt idx="8">
                  <c:v>112.00371628353614</c:v>
                </c:pt>
                <c:pt idx="9">
                  <c:v>113.20243463623413</c:v>
                </c:pt>
                <c:pt idx="10">
                  <c:v>113.1460487435364</c:v>
                </c:pt>
                <c:pt idx="11">
                  <c:v>111.81645822693076</c:v>
                </c:pt>
                <c:pt idx="12">
                  <c:v>109.21186336703093</c:v>
                </c:pt>
                <c:pt idx="13">
                  <c:v>105.34748526367012</c:v>
                </c:pt>
                <c:pt idx="14">
                  <c:v>113.14604874371534</c:v>
                </c:pt>
                <c:pt idx="15">
                  <c:v>113.2024346362341</c:v>
                </c:pt>
                <c:pt idx="16">
                  <c:v>112.00371628335738</c:v>
                </c:pt>
                <c:pt idx="17">
                  <c:v>101.27732979997074</c:v>
                </c:pt>
                <c:pt idx="18">
                  <c:v>105.98797882342909</c:v>
                </c:pt>
                <c:pt idx="19">
                  <c:v>109.58319737078662</c:v>
                </c:pt>
                <c:pt idx="20">
                  <c:v>112.00371628353614</c:v>
                </c:pt>
                <c:pt idx="21">
                  <c:v>113.20243463623413</c:v>
                </c:pt>
                <c:pt idx="22">
                  <c:v>113.14604874353648</c:v>
                </c:pt>
                <c:pt idx="23">
                  <c:v>111.81645822693076</c:v>
                </c:pt>
                <c:pt idx="24">
                  <c:v>109.21186336703096</c:v>
                </c:pt>
                <c:pt idx="25">
                  <c:v>105.34748526367017</c:v>
                </c:pt>
                <c:pt idx="26">
                  <c:v>113.14604874371534</c:v>
                </c:pt>
                <c:pt idx="27">
                  <c:v>113.2024346362341</c:v>
                </c:pt>
                <c:pt idx="28">
                  <c:v>112.00371628335738</c:v>
                </c:pt>
                <c:pt idx="29">
                  <c:v>101.2773297999707</c:v>
                </c:pt>
                <c:pt idx="30">
                  <c:v>105.98797882342906</c:v>
                </c:pt>
                <c:pt idx="31">
                  <c:v>109.58319737078656</c:v>
                </c:pt>
                <c:pt idx="32">
                  <c:v>112.00371628353614</c:v>
                </c:pt>
                <c:pt idx="33">
                  <c:v>113.20243463623422</c:v>
                </c:pt>
                <c:pt idx="34">
                  <c:v>113.14604874353648</c:v>
                </c:pt>
                <c:pt idx="35">
                  <c:v>111.81645822693093</c:v>
                </c:pt>
                <c:pt idx="36">
                  <c:v>109.21186336703101</c:v>
                </c:pt>
                <c:pt idx="37">
                  <c:v>105.34748526367014</c:v>
                </c:pt>
                <c:pt idx="38">
                  <c:v>113.14604874371543</c:v>
                </c:pt>
                <c:pt idx="39">
                  <c:v>113.20243463623413</c:v>
                </c:pt>
                <c:pt idx="40">
                  <c:v>112.00371628335731</c:v>
                </c:pt>
                <c:pt idx="41">
                  <c:v>101.2773297999707</c:v>
                </c:pt>
                <c:pt idx="42">
                  <c:v>105.98797882342906</c:v>
                </c:pt>
                <c:pt idx="43">
                  <c:v>109.58319737078656</c:v>
                </c:pt>
                <c:pt idx="44">
                  <c:v>112.00371628353614</c:v>
                </c:pt>
                <c:pt idx="45">
                  <c:v>113.20243463623422</c:v>
                </c:pt>
                <c:pt idx="46">
                  <c:v>113.14604874353648</c:v>
                </c:pt>
                <c:pt idx="47">
                  <c:v>111.81645822693093</c:v>
                </c:pt>
                <c:pt idx="48">
                  <c:v>109.21186336703101</c:v>
                </c:pt>
                <c:pt idx="49">
                  <c:v>105.34748526367014</c:v>
                </c:pt>
                <c:pt idx="50">
                  <c:v>113.14604874371543</c:v>
                </c:pt>
                <c:pt idx="51">
                  <c:v>113.20243463623413</c:v>
                </c:pt>
                <c:pt idx="52">
                  <c:v>112.00371628335731</c:v>
                </c:pt>
                <c:pt idx="53">
                  <c:v>101.2773297999707</c:v>
                </c:pt>
                <c:pt idx="54">
                  <c:v>105.98797882342906</c:v>
                </c:pt>
                <c:pt idx="55">
                  <c:v>109.58319737078656</c:v>
                </c:pt>
                <c:pt idx="56">
                  <c:v>112.00371628353614</c:v>
                </c:pt>
                <c:pt idx="57">
                  <c:v>113.20243463623422</c:v>
                </c:pt>
                <c:pt idx="58">
                  <c:v>113.14604874353648</c:v>
                </c:pt>
                <c:pt idx="59">
                  <c:v>111.81645822693093</c:v>
                </c:pt>
                <c:pt idx="60">
                  <c:v>109.21186336703101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611648"/>
        <c:axId val="153257472"/>
      </c:scatterChart>
      <c:valAx>
        <c:axId val="15361164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Angle de rotation ( ° 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3257472"/>
        <c:crosses val="autoZero"/>
        <c:crossBetween val="midCat"/>
        <c:majorUnit val="30"/>
        <c:minorUnit val="6"/>
      </c:valAx>
      <c:valAx>
        <c:axId val="15325747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Moment (Nm)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53611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261938</xdr:colOff>
      <xdr:row>9</xdr:row>
      <xdr:rowOff>33337</xdr:rowOff>
    </xdr:from>
    <xdr:to>
      <xdr:col>46</xdr:col>
      <xdr:colOff>345282</xdr:colOff>
      <xdr:row>46</xdr:row>
      <xdr:rowOff>154780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428624</xdr:colOff>
      <xdr:row>7</xdr:row>
      <xdr:rowOff>35718</xdr:rowOff>
    </xdr:from>
    <xdr:to>
      <xdr:col>32</xdr:col>
      <xdr:colOff>428624</xdr:colOff>
      <xdr:row>8</xdr:row>
      <xdr:rowOff>154780</xdr:rowOff>
    </xdr:to>
    <xdr:cxnSp macro="">
      <xdr:nvCxnSpPr>
        <xdr:cNvPr id="4" name="Connecteur droit avec flèche 3"/>
        <xdr:cNvCxnSpPr/>
      </xdr:nvCxnSpPr>
      <xdr:spPr>
        <a:xfrm>
          <a:off x="24086343" y="1333499"/>
          <a:ext cx="0" cy="285750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8</xdr:col>
      <xdr:colOff>0</xdr:colOff>
      <xdr:row>51</xdr:row>
      <xdr:rowOff>123825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28575"/>
          <a:ext cx="6067425" cy="835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H123"/>
  <sheetViews>
    <sheetView showGridLines="0" tabSelected="1" zoomScale="80" zoomScaleNormal="80" workbookViewId="0"/>
  </sheetViews>
  <sheetFormatPr baseColWidth="10" defaultRowHeight="12.75" x14ac:dyDescent="0.2"/>
  <cols>
    <col min="1" max="4" width="3.5703125" customWidth="1"/>
    <col min="5" max="5" width="3.7109375" style="77" customWidth="1"/>
    <col min="6" max="6" width="3.42578125" style="78" customWidth="1"/>
    <col min="7" max="9" width="12.85546875" style="1" customWidth="1"/>
    <col min="10" max="10" width="11.42578125" style="1" customWidth="1"/>
    <col min="11" max="11" width="13.5703125" style="1" customWidth="1"/>
    <col min="12" max="14" width="11.42578125" style="1" customWidth="1"/>
    <col min="15" max="15" width="13" customWidth="1"/>
    <col min="16" max="16" width="15.7109375" customWidth="1"/>
    <col min="17" max="18" width="11.42578125" customWidth="1"/>
    <col min="19" max="19" width="14.140625" customWidth="1"/>
    <col min="20" max="20" width="13" customWidth="1"/>
    <col min="21" max="21" width="12.5703125" customWidth="1"/>
    <col min="22" max="22" width="14.140625" customWidth="1"/>
    <col min="23" max="23" width="12.7109375" customWidth="1"/>
    <col min="24" max="24" width="12.5703125" customWidth="1"/>
    <col min="25" max="25" width="14.140625" customWidth="1"/>
    <col min="26" max="26" width="13.140625" customWidth="1"/>
    <col min="27" max="27" width="13" customWidth="1"/>
    <col min="28" max="28" width="14.140625" customWidth="1"/>
    <col min="29" max="29" width="12.5703125" customWidth="1"/>
    <col min="30" max="32" width="12.7109375" customWidth="1"/>
    <col min="33" max="33" width="13.28515625" customWidth="1"/>
  </cols>
  <sheetData>
    <row r="2" spans="2:34" s="101" customFormat="1" ht="21.75" customHeight="1" x14ac:dyDescent="0.2">
      <c r="C2" s="102"/>
      <c r="D2" s="102"/>
      <c r="E2" s="102"/>
      <c r="F2" s="102"/>
      <c r="G2" s="102" t="s">
        <v>70</v>
      </c>
      <c r="H2" s="102"/>
      <c r="I2" s="102"/>
      <c r="J2" s="102"/>
      <c r="K2" s="102"/>
      <c r="L2" s="102"/>
      <c r="M2" s="102"/>
      <c r="N2" s="102"/>
      <c r="O2" s="102"/>
      <c r="P2" s="102"/>
    </row>
    <row r="3" spans="2:34" x14ac:dyDescent="0.2">
      <c r="M3" s="74" t="s">
        <v>71</v>
      </c>
      <c r="N3" s="74"/>
      <c r="V3" s="74" t="s">
        <v>41</v>
      </c>
      <c r="W3" s="74"/>
    </row>
    <row r="4" spans="2:34" ht="15" x14ac:dyDescent="0.2">
      <c r="G4" s="2" t="s">
        <v>16</v>
      </c>
      <c r="H4" s="2" t="s">
        <v>17</v>
      </c>
      <c r="I4" s="2" t="s">
        <v>18</v>
      </c>
      <c r="K4" s="2" t="s">
        <v>19</v>
      </c>
      <c r="M4" s="2" t="s">
        <v>57</v>
      </c>
      <c r="N4" s="2" t="s">
        <v>58</v>
      </c>
      <c r="O4" s="1"/>
      <c r="P4" s="1"/>
      <c r="Q4" s="1"/>
      <c r="R4" s="2" t="s">
        <v>34</v>
      </c>
      <c r="S4" s="2" t="s">
        <v>20</v>
      </c>
      <c r="U4" s="2" t="s">
        <v>29</v>
      </c>
      <c r="V4" s="2" t="s">
        <v>30</v>
      </c>
      <c r="W4" s="2" t="s">
        <v>24</v>
      </c>
      <c r="X4" s="2" t="s">
        <v>25</v>
      </c>
      <c r="Z4" s="2" t="s">
        <v>42</v>
      </c>
      <c r="AA4" s="2" t="s">
        <v>43</v>
      </c>
      <c r="AE4" s="72" t="s">
        <v>64</v>
      </c>
      <c r="AF4" s="72"/>
      <c r="AG4" s="72"/>
      <c r="AH4" s="72"/>
    </row>
    <row r="5" spans="2:34" x14ac:dyDescent="0.2">
      <c r="G5" s="3" t="s">
        <v>0</v>
      </c>
      <c r="H5" s="3" t="s">
        <v>0</v>
      </c>
      <c r="I5" s="3" t="s">
        <v>0</v>
      </c>
      <c r="K5" s="3" t="s">
        <v>21</v>
      </c>
      <c r="M5" s="3" t="s">
        <v>1</v>
      </c>
      <c r="N5" s="3" t="s">
        <v>1</v>
      </c>
      <c r="O5" s="1"/>
      <c r="P5" s="1"/>
      <c r="Q5" s="1"/>
      <c r="R5" s="3" t="s">
        <v>0</v>
      </c>
      <c r="S5" s="3" t="s">
        <v>4</v>
      </c>
      <c r="U5" s="3" t="s">
        <v>0</v>
      </c>
      <c r="V5" s="3" t="s">
        <v>0</v>
      </c>
      <c r="W5" s="3" t="s">
        <v>0</v>
      </c>
      <c r="X5" s="3" t="s">
        <v>0</v>
      </c>
      <c r="Z5" s="3" t="s">
        <v>0</v>
      </c>
      <c r="AA5" s="3" t="s">
        <v>0</v>
      </c>
      <c r="AE5" s="72"/>
      <c r="AF5" s="72"/>
      <c r="AG5" s="72"/>
      <c r="AH5" s="72"/>
    </row>
    <row r="6" spans="2:34" x14ac:dyDescent="0.2">
      <c r="G6" s="4">
        <v>55</v>
      </c>
      <c r="H6" s="4">
        <v>15</v>
      </c>
      <c r="I6" s="4">
        <v>5</v>
      </c>
      <c r="K6" s="4">
        <v>200</v>
      </c>
      <c r="M6" s="4">
        <v>12</v>
      </c>
      <c r="N6" s="4">
        <v>168</v>
      </c>
      <c r="O6" s="1"/>
      <c r="P6" s="1"/>
      <c r="Q6" s="1"/>
      <c r="R6" s="5">
        <f>Rs-Rb</f>
        <v>40</v>
      </c>
      <c r="S6" s="7">
        <f>(Rb/10)^2*PI()*Press*10</f>
        <v>14137.166941154068</v>
      </c>
      <c r="U6" s="5">
        <v>0</v>
      </c>
      <c r="V6" s="5">
        <v>0</v>
      </c>
      <c r="W6" s="5">
        <f>-OA</f>
        <v>-5</v>
      </c>
      <c r="X6" s="5">
        <v>0</v>
      </c>
      <c r="Z6" s="5">
        <v>1</v>
      </c>
      <c r="AA6" s="5">
        <v>0</v>
      </c>
      <c r="AE6" s="72"/>
      <c r="AF6" s="72"/>
      <c r="AG6" s="72"/>
      <c r="AH6" s="72"/>
    </row>
    <row r="7" spans="2:34" x14ac:dyDescent="0.2">
      <c r="AE7" s="73"/>
      <c r="AF7" s="73"/>
      <c r="AG7" s="73"/>
      <c r="AH7" s="73"/>
    </row>
    <row r="9" spans="2:34" x14ac:dyDescent="0.2">
      <c r="H9" s="110" t="s">
        <v>72</v>
      </c>
      <c r="I9" s="111"/>
      <c r="J9" s="111"/>
      <c r="K9" s="111"/>
      <c r="L9" s="111"/>
      <c r="M9" s="111"/>
      <c r="N9" s="111"/>
      <c r="O9" s="111"/>
      <c r="P9" s="111"/>
      <c r="Q9" s="111"/>
      <c r="R9" s="112"/>
    </row>
    <row r="10" spans="2:34" x14ac:dyDescent="0.2">
      <c r="G10" s="9" t="s">
        <v>51</v>
      </c>
      <c r="H10" s="106"/>
      <c r="I10" s="106" t="s">
        <v>45</v>
      </c>
      <c r="J10" s="107" t="s">
        <v>26</v>
      </c>
      <c r="K10" s="107"/>
      <c r="L10" s="107" t="s">
        <v>46</v>
      </c>
      <c r="M10" s="107"/>
      <c r="N10" s="107" t="s">
        <v>31</v>
      </c>
      <c r="O10" s="107"/>
      <c r="P10" s="106" t="s">
        <v>37</v>
      </c>
      <c r="Q10" s="107" t="s">
        <v>38</v>
      </c>
      <c r="R10" s="107"/>
      <c r="S10" s="9" t="s">
        <v>36</v>
      </c>
      <c r="T10" s="75" t="s">
        <v>59</v>
      </c>
      <c r="U10" s="10" t="s">
        <v>52</v>
      </c>
      <c r="V10" s="10" t="s">
        <v>47</v>
      </c>
      <c r="W10" s="76" t="s">
        <v>60</v>
      </c>
      <c r="X10" s="11" t="s">
        <v>53</v>
      </c>
      <c r="Y10" s="11" t="s">
        <v>48</v>
      </c>
      <c r="Z10" s="67" t="s">
        <v>61</v>
      </c>
      <c r="AA10" s="12" t="s">
        <v>54</v>
      </c>
      <c r="AB10" s="12" t="s">
        <v>49</v>
      </c>
      <c r="AC10" s="70" t="s">
        <v>62</v>
      </c>
      <c r="AD10" s="13" t="s">
        <v>55</v>
      </c>
      <c r="AE10" s="13" t="s">
        <v>50</v>
      </c>
      <c r="AF10" s="71" t="s">
        <v>63</v>
      </c>
      <c r="AG10" s="48" t="s">
        <v>56</v>
      </c>
    </row>
    <row r="11" spans="2:34" ht="15" x14ac:dyDescent="0.2">
      <c r="G11" s="14" t="s">
        <v>3</v>
      </c>
      <c r="H11" s="108" t="s">
        <v>3</v>
      </c>
      <c r="I11" s="108" t="s">
        <v>44</v>
      </c>
      <c r="J11" s="108" t="s">
        <v>27</v>
      </c>
      <c r="K11" s="108" t="s">
        <v>28</v>
      </c>
      <c r="L11" s="108" t="s">
        <v>22</v>
      </c>
      <c r="M11" s="108" t="s">
        <v>23</v>
      </c>
      <c r="N11" s="108" t="s">
        <v>32</v>
      </c>
      <c r="O11" s="108" t="s">
        <v>33</v>
      </c>
      <c r="P11" s="108" t="s">
        <v>35</v>
      </c>
      <c r="Q11" s="108" t="s">
        <v>39</v>
      </c>
      <c r="R11" s="108" t="s">
        <v>40</v>
      </c>
      <c r="S11" s="14" t="s">
        <v>8</v>
      </c>
      <c r="T11" s="68"/>
      <c r="U11" s="15" t="s">
        <v>5</v>
      </c>
      <c r="V11" s="15" t="s">
        <v>9</v>
      </c>
      <c r="W11" s="68"/>
      <c r="X11" s="16" t="s">
        <v>6</v>
      </c>
      <c r="Y11" s="16" t="s">
        <v>10</v>
      </c>
      <c r="Z11" s="68"/>
      <c r="AA11" s="17" t="s">
        <v>7</v>
      </c>
      <c r="AB11" s="17" t="s">
        <v>11</v>
      </c>
      <c r="AC11" s="68"/>
      <c r="AD11" s="18" t="s">
        <v>12</v>
      </c>
      <c r="AE11" s="18" t="s">
        <v>13</v>
      </c>
      <c r="AF11" s="68"/>
      <c r="AG11" s="49" t="s">
        <v>14</v>
      </c>
    </row>
    <row r="12" spans="2:34" x14ac:dyDescent="0.2">
      <c r="G12" s="25" t="s">
        <v>1</v>
      </c>
      <c r="H12" s="109" t="s">
        <v>2</v>
      </c>
      <c r="I12" s="109" t="s">
        <v>0</v>
      </c>
      <c r="J12" s="109" t="s">
        <v>0</v>
      </c>
      <c r="K12" s="109" t="s">
        <v>0</v>
      </c>
      <c r="L12" s="109" t="s">
        <v>0</v>
      </c>
      <c r="M12" s="109" t="s">
        <v>0</v>
      </c>
      <c r="N12" s="109" t="s">
        <v>0</v>
      </c>
      <c r="O12" s="109" t="s">
        <v>0</v>
      </c>
      <c r="P12" s="109" t="s">
        <v>4</v>
      </c>
      <c r="Q12" s="109" t="s">
        <v>4</v>
      </c>
      <c r="R12" s="109" t="s">
        <v>4</v>
      </c>
      <c r="S12" s="25" t="s">
        <v>15</v>
      </c>
      <c r="T12" s="69"/>
      <c r="U12" s="28" t="s">
        <v>1</v>
      </c>
      <c r="V12" s="28" t="s">
        <v>15</v>
      </c>
      <c r="W12" s="69"/>
      <c r="X12" s="30" t="s">
        <v>1</v>
      </c>
      <c r="Y12" s="30" t="s">
        <v>15</v>
      </c>
      <c r="Z12" s="69"/>
      <c r="AA12" s="32" t="s">
        <v>1</v>
      </c>
      <c r="AB12" s="32" t="s">
        <v>15</v>
      </c>
      <c r="AC12" s="69"/>
      <c r="AD12" s="34" t="s">
        <v>1</v>
      </c>
      <c r="AE12" s="34" t="s">
        <v>15</v>
      </c>
      <c r="AF12" s="69"/>
      <c r="AG12" s="50" t="s">
        <v>15</v>
      </c>
    </row>
    <row r="13" spans="2:34" x14ac:dyDescent="0.2">
      <c r="B13" s="103"/>
      <c r="C13" s="104"/>
      <c r="D13" s="104"/>
      <c r="E13" s="104"/>
      <c r="F13" s="81" t="s">
        <v>65</v>
      </c>
      <c r="G13" s="96">
        <v>0</v>
      </c>
      <c r="H13" s="38">
        <f>RADIANS(G13)</f>
        <v>0</v>
      </c>
      <c r="I13" s="38">
        <f t="shared" ref="I13:I44" si="0">OA*COS(PI()-alpha1)+SQRT(BA^2-OA^2*SIN(PI()-alpha1)^2)</f>
        <v>35</v>
      </c>
      <c r="J13" s="39">
        <f t="shared" ref="J13:J44" si="1">-BO*COS(alpha1)</f>
        <v>-35</v>
      </c>
      <c r="K13" s="39">
        <f t="shared" ref="K13:K44" si="2">-BO*SIN(alpha1)</f>
        <v>0</v>
      </c>
      <c r="L13" s="39">
        <f>-J13</f>
        <v>35</v>
      </c>
      <c r="M13" s="39">
        <f>-K13</f>
        <v>0</v>
      </c>
      <c r="N13" s="39">
        <f t="shared" ref="N13:N44" si="3">Xa-Xb</f>
        <v>-40</v>
      </c>
      <c r="O13" s="39">
        <f t="shared" ref="O13:O44" si="4">Ya-Yb</f>
        <v>0</v>
      </c>
      <c r="P13" s="39">
        <f t="shared" ref="P13:P44" si="5">Fpi*(Xbo*Xba+Ybo*Yba)/(BO*BA)</f>
        <v>14137.166941154068</v>
      </c>
      <c r="Q13" s="39">
        <f t="shared" ref="Q13:Q44" si="6">Rst_1*(Xox*-Xba+Yox*-Yba)/BA</f>
        <v>14137.166941154068</v>
      </c>
      <c r="R13" s="39">
        <f t="shared" ref="R13:R44" si="7">Rst_1*(Xox*-Yba+Yba*Yox)/BA</f>
        <v>0</v>
      </c>
      <c r="S13" s="53">
        <f t="shared" ref="S13:S44" si="8">(Xrst_1*Ybo-Xbo*Yrst_1)/1000</f>
        <v>0</v>
      </c>
      <c r="T13" s="55">
        <f t="shared" ref="T13:T44" si="9">IF(AND(alph1Deg&gt;=Deb,alph1Deg&lt;=Fin),1,0)</f>
        <v>0</v>
      </c>
      <c r="U13" s="40">
        <f t="array" ref="U13:U73">MOD(G25:G85,360)</f>
        <v>72</v>
      </c>
      <c r="V13" s="41">
        <f t="array" ref="V13:V73">S25:S85</f>
        <v>-63.697778667168286</v>
      </c>
      <c r="W13" s="56">
        <f t="shared" ref="W13:W44" si="10">IF(AND(alph2Deg&gt;=Deb,alph2Deg&lt;=Fin),1,0)</f>
        <v>1</v>
      </c>
      <c r="X13" s="42">
        <f t="array" ref="X13:X73">MOD(G37:G97,360)</f>
        <v>144</v>
      </c>
      <c r="Y13" s="43">
        <f t="array" ref="Y13:Y73">S37:S97</f>
        <v>-45.514084699862636</v>
      </c>
      <c r="Z13" s="58">
        <f t="shared" ref="Z13:Z44" si="11">IF(AND(alph3Deg&gt;=Deb,alph3Deg&lt;=Fin),1,0)</f>
        <v>1</v>
      </c>
      <c r="AA13" s="44">
        <f t="array" ref="AA13:AA73">MOD(G49:G109,360)</f>
        <v>216</v>
      </c>
      <c r="AB13" s="45">
        <f t="array" ref="AB13:AB73">S49:S109</f>
        <v>45.514084699862579</v>
      </c>
      <c r="AC13" s="60">
        <f t="shared" ref="AC13:AC44" si="12">IF(AND(alph4Deg&gt;=Deb,alph4Deg&lt;=Fin),1,0)</f>
        <v>0</v>
      </c>
      <c r="AD13" s="46">
        <f t="array" ref="AD13:AD73">MOD(G61:G121,360)</f>
        <v>288</v>
      </c>
      <c r="AE13" s="47">
        <f t="array" ref="AE13:AE73">S61:S121</f>
        <v>63.697778667168315</v>
      </c>
      <c r="AF13" s="62">
        <f t="shared" ref="AF13:AF44" si="13">IF(AND(alph5Deg&gt;=Deb,alph5Deg&lt;=Fin),1,0)</f>
        <v>0</v>
      </c>
      <c r="AG13" s="51">
        <f t="shared" ref="AG13:AG44" si="14">-(Mom_1*Test1+Mom_2*Test2+Mom_3*Test3+Mom_4*Test4+Mom_5*Test5)</f>
        <v>109.21186336703093</v>
      </c>
    </row>
    <row r="14" spans="2:34" x14ac:dyDescent="0.2">
      <c r="B14" s="105"/>
      <c r="C14" s="77"/>
      <c r="D14" s="77"/>
      <c r="F14" s="82"/>
      <c r="G14" s="14">
        <v>6</v>
      </c>
      <c r="H14" s="19">
        <f t="shared" ref="H14:H48" si="15">RADIANS(G14)</f>
        <v>0.10471975511965978</v>
      </c>
      <c r="I14" s="19">
        <f t="shared" si="0"/>
        <v>35.023975940031065</v>
      </c>
      <c r="J14" s="20">
        <f t="shared" si="1"/>
        <v>-34.832110935212498</v>
      </c>
      <c r="K14" s="20">
        <f t="shared" si="2"/>
        <v>-3.6610023825347162</v>
      </c>
      <c r="L14" s="20">
        <f t="shared" ref="L14:L48" si="16">-J14</f>
        <v>34.832110935212498</v>
      </c>
      <c r="M14" s="20">
        <f t="shared" ref="M14:M48" si="17">-K14</f>
        <v>3.6610023825347162</v>
      </c>
      <c r="N14" s="20">
        <f t="shared" si="3"/>
        <v>-39.832110935212498</v>
      </c>
      <c r="O14" s="20">
        <f t="shared" si="4"/>
        <v>-3.6610023825347162</v>
      </c>
      <c r="P14" s="20">
        <f t="shared" si="5"/>
        <v>14135.960127861346</v>
      </c>
      <c r="Q14" s="20">
        <f t="shared" si="6"/>
        <v>14076.628299717844</v>
      </c>
      <c r="R14" s="20">
        <f t="shared" si="7"/>
        <v>1293.7945926879036</v>
      </c>
      <c r="S14" s="53">
        <f t="shared" si="8"/>
        <v>-6.4689729634395112</v>
      </c>
      <c r="T14" s="55">
        <f t="shared" si="9"/>
        <v>0</v>
      </c>
      <c r="U14" s="15">
        <v>78</v>
      </c>
      <c r="V14" s="21">
        <v>-66.324123082647503</v>
      </c>
      <c r="W14" s="56">
        <f t="shared" si="10"/>
        <v>1</v>
      </c>
      <c r="X14" s="16">
        <v>150</v>
      </c>
      <c r="Y14" s="22">
        <v>-39.02336218102262</v>
      </c>
      <c r="Z14" s="58">
        <f t="shared" si="11"/>
        <v>1</v>
      </c>
      <c r="AA14" s="17">
        <v>222</v>
      </c>
      <c r="AB14" s="23">
        <v>51.345431744447737</v>
      </c>
      <c r="AC14" s="60">
        <f t="shared" si="12"/>
        <v>0</v>
      </c>
      <c r="AD14" s="18">
        <v>294</v>
      </c>
      <c r="AE14" s="24">
        <v>60.471026482483083</v>
      </c>
      <c r="AF14" s="62">
        <f t="shared" si="13"/>
        <v>0</v>
      </c>
      <c r="AG14" s="51">
        <f t="shared" si="14"/>
        <v>105.34748526367012</v>
      </c>
    </row>
    <row r="15" spans="2:34" x14ac:dyDescent="0.2">
      <c r="B15" s="105"/>
      <c r="C15" s="77"/>
      <c r="D15" s="77"/>
      <c r="F15" s="82"/>
      <c r="G15" s="14">
        <v>12</v>
      </c>
      <c r="H15" s="19">
        <f t="shared" si="15"/>
        <v>0.20943951023931956</v>
      </c>
      <c r="I15" s="19">
        <f t="shared" si="0"/>
        <v>35.095751192314815</v>
      </c>
      <c r="J15" s="20">
        <f t="shared" si="1"/>
        <v>-34.328824824713337</v>
      </c>
      <c r="K15" s="20">
        <f t="shared" si="2"/>
        <v>-7.2968169709135662</v>
      </c>
      <c r="L15" s="20">
        <f t="shared" si="16"/>
        <v>34.328824824713337</v>
      </c>
      <c r="M15" s="20">
        <f t="shared" si="17"/>
        <v>7.2968169709135662</v>
      </c>
      <c r="N15" s="20">
        <f t="shared" si="3"/>
        <v>-39.328824824713337</v>
      </c>
      <c r="O15" s="20">
        <f t="shared" si="4"/>
        <v>-7.2968169709135662</v>
      </c>
      <c r="P15" s="20">
        <f t="shared" si="5"/>
        <v>14132.391828856929</v>
      </c>
      <c r="Q15" s="20">
        <f t="shared" si="6"/>
        <v>13895.259064783109</v>
      </c>
      <c r="R15" s="20">
        <f t="shared" si="7"/>
        <v>2578.0369134100865</v>
      </c>
      <c r="S15" s="53">
        <f t="shared" si="8"/>
        <v>-12.890184567050426</v>
      </c>
      <c r="T15" s="55">
        <f t="shared" si="9"/>
        <v>1</v>
      </c>
      <c r="U15" s="15">
        <v>84</v>
      </c>
      <c r="V15" s="21">
        <v>-68.300795530081089</v>
      </c>
      <c r="W15" s="56">
        <f t="shared" si="10"/>
        <v>1</v>
      </c>
      <c r="X15" s="16">
        <v>156</v>
      </c>
      <c r="Y15" s="22">
        <v>-31.955068646583822</v>
      </c>
      <c r="Z15" s="58">
        <f t="shared" si="11"/>
        <v>1</v>
      </c>
      <c r="AA15" s="17">
        <v>228</v>
      </c>
      <c r="AB15" s="23">
        <v>56.451191119064227</v>
      </c>
      <c r="AC15" s="60">
        <f t="shared" si="12"/>
        <v>0</v>
      </c>
      <c r="AD15" s="18">
        <v>300</v>
      </c>
      <c r="AE15" s="24">
        <v>56.694857624472178</v>
      </c>
      <c r="AF15" s="62">
        <f t="shared" si="13"/>
        <v>0</v>
      </c>
      <c r="AG15" s="51">
        <f t="shared" si="14"/>
        <v>113.14604874371534</v>
      </c>
    </row>
    <row r="16" spans="2:34" x14ac:dyDescent="0.2">
      <c r="B16" s="105"/>
      <c r="C16" s="77"/>
      <c r="D16" s="77"/>
      <c r="F16" s="82"/>
      <c r="G16" s="14">
        <v>18</v>
      </c>
      <c r="H16" s="19">
        <f t="shared" si="15"/>
        <v>0.31415926535897931</v>
      </c>
      <c r="I16" s="19">
        <f t="shared" si="0"/>
        <v>35.214865184446822</v>
      </c>
      <c r="J16" s="20">
        <f t="shared" si="1"/>
        <v>-33.491327004123484</v>
      </c>
      <c r="K16" s="20">
        <f t="shared" si="2"/>
        <v>-10.881991796616735</v>
      </c>
      <c r="L16" s="20">
        <f t="shared" si="16"/>
        <v>33.491327004123484</v>
      </c>
      <c r="M16" s="20">
        <f t="shared" si="17"/>
        <v>10.881991796616735</v>
      </c>
      <c r="N16" s="20">
        <f t="shared" si="3"/>
        <v>-38.491327004123484</v>
      </c>
      <c r="O16" s="20">
        <f t="shared" si="4"/>
        <v>-10.881991796616735</v>
      </c>
      <c r="P16" s="20">
        <f t="shared" si="5"/>
        <v>14126.616290736099</v>
      </c>
      <c r="Q16" s="20">
        <f t="shared" si="6"/>
        <v>13593.805177712527</v>
      </c>
      <c r="R16" s="20">
        <f t="shared" si="7"/>
        <v>3843.1430647435641</v>
      </c>
      <c r="S16" s="53">
        <f t="shared" si="8"/>
        <v>-19.215715323717799</v>
      </c>
      <c r="T16" s="55">
        <f t="shared" si="9"/>
        <v>1</v>
      </c>
      <c r="U16" s="15">
        <v>90</v>
      </c>
      <c r="V16" s="21">
        <v>-69.581368538492683</v>
      </c>
      <c r="W16" s="56">
        <f t="shared" si="10"/>
        <v>1</v>
      </c>
      <c r="X16" s="16">
        <v>162</v>
      </c>
      <c r="Y16" s="22">
        <v>-24.405350774023624</v>
      </c>
      <c r="Z16" s="58">
        <f t="shared" si="11"/>
        <v>1</v>
      </c>
      <c r="AA16" s="17">
        <v>234</v>
      </c>
      <c r="AB16" s="23">
        <v>60.781316647652972</v>
      </c>
      <c r="AC16" s="60">
        <f t="shared" si="12"/>
        <v>0</v>
      </c>
      <c r="AD16" s="18">
        <v>306</v>
      </c>
      <c r="AE16" s="24">
        <v>52.421117988581244</v>
      </c>
      <c r="AF16" s="62">
        <f t="shared" si="13"/>
        <v>0</v>
      </c>
      <c r="AG16" s="51">
        <f t="shared" si="14"/>
        <v>113.2024346362341</v>
      </c>
    </row>
    <row r="17" spans="2:33" x14ac:dyDescent="0.2">
      <c r="B17" s="105"/>
      <c r="C17" s="77"/>
      <c r="D17" s="77"/>
      <c r="F17" s="82"/>
      <c r="G17" s="14">
        <v>24</v>
      </c>
      <c r="H17" s="19">
        <f t="shared" si="15"/>
        <v>0.41887902047863912</v>
      </c>
      <c r="I17" s="19">
        <f t="shared" si="0"/>
        <v>35.380540916797912</v>
      </c>
      <c r="J17" s="20">
        <f t="shared" si="1"/>
        <v>-32.321732443478915</v>
      </c>
      <c r="K17" s="20">
        <f t="shared" si="2"/>
        <v>-14.390562442704377</v>
      </c>
      <c r="L17" s="20">
        <f t="shared" si="16"/>
        <v>32.321732443478915</v>
      </c>
      <c r="M17" s="20">
        <f t="shared" si="17"/>
        <v>14.390562442704377</v>
      </c>
      <c r="N17" s="20">
        <f t="shared" si="3"/>
        <v>-37.321732443478915</v>
      </c>
      <c r="O17" s="20">
        <f t="shared" si="4"/>
        <v>-14.390562442704377</v>
      </c>
      <c r="P17" s="20">
        <f t="shared" si="5"/>
        <v>14118.883415605913</v>
      </c>
      <c r="Q17" s="20">
        <f t="shared" si="6"/>
        <v>13173.529730947888</v>
      </c>
      <c r="R17" s="20">
        <f t="shared" si="7"/>
        <v>5079.4668353385041</v>
      </c>
      <c r="S17" s="53">
        <f t="shared" si="8"/>
        <v>-25.397334176692471</v>
      </c>
      <c r="T17" s="55">
        <f t="shared" si="9"/>
        <v>1</v>
      </c>
      <c r="U17" s="15">
        <v>96</v>
      </c>
      <c r="V17" s="21">
        <v>-70.123596532676189</v>
      </c>
      <c r="W17" s="56">
        <f t="shared" si="10"/>
        <v>1</v>
      </c>
      <c r="X17" s="16">
        <v>168</v>
      </c>
      <c r="Y17" s="22">
        <v>-16.482785573988657</v>
      </c>
      <c r="Z17" s="58">
        <f t="shared" si="11"/>
        <v>1</v>
      </c>
      <c r="AA17" s="17">
        <v>240</v>
      </c>
      <c r="AB17" s="23">
        <v>64.30185582361301</v>
      </c>
      <c r="AC17" s="60">
        <f t="shared" si="12"/>
        <v>0</v>
      </c>
      <c r="AD17" s="18">
        <v>312</v>
      </c>
      <c r="AE17" s="24">
        <v>47.701860459923076</v>
      </c>
      <c r="AF17" s="62">
        <f t="shared" si="13"/>
        <v>0</v>
      </c>
      <c r="AG17" s="51">
        <f t="shared" si="14"/>
        <v>112.00371628335731</v>
      </c>
    </row>
    <row r="18" spans="2:33" x14ac:dyDescent="0.2">
      <c r="B18" s="105"/>
      <c r="C18" s="77"/>
      <c r="D18" s="77"/>
      <c r="F18" s="82"/>
      <c r="G18" s="14">
        <v>30</v>
      </c>
      <c r="H18" s="19">
        <f t="shared" si="15"/>
        <v>0.52359877559829882</v>
      </c>
      <c r="I18" s="19">
        <f t="shared" si="0"/>
        <v>35.591671537756092</v>
      </c>
      <c r="J18" s="20">
        <f t="shared" si="1"/>
        <v>-30.823291714848335</v>
      </c>
      <c r="K18" s="20">
        <f t="shared" si="2"/>
        <v>-17.795835768878042</v>
      </c>
      <c r="L18" s="20">
        <f t="shared" si="16"/>
        <v>30.823291714848335</v>
      </c>
      <c r="M18" s="20">
        <f t="shared" si="17"/>
        <v>17.795835768878042</v>
      </c>
      <c r="N18" s="20">
        <f t="shared" si="3"/>
        <v>-35.823291714848338</v>
      </c>
      <c r="O18" s="20">
        <f t="shared" si="4"/>
        <v>-17.795835768878042</v>
      </c>
      <c r="P18" s="20">
        <f t="shared" si="5"/>
        <v>14109.528269672111</v>
      </c>
      <c r="Q18" s="20">
        <f t="shared" si="6"/>
        <v>12636.243679084084</v>
      </c>
      <c r="R18" s="20">
        <f t="shared" si="7"/>
        <v>6277.2711965856715</v>
      </c>
      <c r="S18" s="53">
        <f t="shared" si="8"/>
        <v>-31.386355982928393</v>
      </c>
      <c r="T18" s="55">
        <f t="shared" si="9"/>
        <v>1</v>
      </c>
      <c r="U18" s="15">
        <v>102</v>
      </c>
      <c r="V18" s="21">
        <v>-69.890973817042379</v>
      </c>
      <c r="W18" s="56">
        <f t="shared" si="10"/>
        <v>1</v>
      </c>
      <c r="X18" s="16">
        <v>174</v>
      </c>
      <c r="Y18" s="22">
        <v>-8.3058675706370853</v>
      </c>
      <c r="Z18" s="58">
        <f t="shared" si="11"/>
        <v>0</v>
      </c>
      <c r="AA18" s="17">
        <v>246</v>
      </c>
      <c r="AB18" s="23">
        <v>66.994300464726223</v>
      </c>
      <c r="AC18" s="60">
        <f t="shared" si="12"/>
        <v>0</v>
      </c>
      <c r="AD18" s="18">
        <v>318</v>
      </c>
      <c r="AE18" s="24">
        <v>42.588896906060427</v>
      </c>
      <c r="AF18" s="62">
        <f t="shared" si="13"/>
        <v>0</v>
      </c>
      <c r="AG18" s="51">
        <f t="shared" si="14"/>
        <v>101.27732979997077</v>
      </c>
    </row>
    <row r="19" spans="2:33" x14ac:dyDescent="0.2">
      <c r="B19" s="105"/>
      <c r="C19" s="77"/>
      <c r="D19" s="77"/>
      <c r="F19" s="82"/>
      <c r="G19" s="14">
        <v>36</v>
      </c>
      <c r="H19" s="19">
        <f t="shared" si="15"/>
        <v>0.62831853071795862</v>
      </c>
      <c r="I19" s="19">
        <f t="shared" si="0"/>
        <v>35.846802830405153</v>
      </c>
      <c r="J19" s="20">
        <f t="shared" si="1"/>
        <v>-29.000672683805735</v>
      </c>
      <c r="K19" s="20">
        <f t="shared" si="2"/>
        <v>-21.070222045548231</v>
      </c>
      <c r="L19" s="20">
        <f t="shared" si="16"/>
        <v>29.000672683805735</v>
      </c>
      <c r="M19" s="20">
        <f t="shared" si="17"/>
        <v>21.070222045548231</v>
      </c>
      <c r="N19" s="20">
        <f t="shared" si="3"/>
        <v>-34.000672683805732</v>
      </c>
      <c r="O19" s="20">
        <f t="shared" si="4"/>
        <v>-21.070222045548231</v>
      </c>
      <c r="P19" s="20">
        <f t="shared" si="5"/>
        <v>14098.95693646546</v>
      </c>
      <c r="Q19" s="20">
        <f t="shared" si="6"/>
        <v>11984.350499495862</v>
      </c>
      <c r="R19" s="20">
        <f t="shared" si="7"/>
        <v>7426.7038315487416</v>
      </c>
      <c r="S19" s="53">
        <f t="shared" si="8"/>
        <v>-37.133519157743692</v>
      </c>
      <c r="T19" s="55">
        <f t="shared" si="9"/>
        <v>1</v>
      </c>
      <c r="U19" s="15">
        <v>108</v>
      </c>
      <c r="V19" s="21">
        <v>-68.854459665685368</v>
      </c>
      <c r="W19" s="56">
        <f t="shared" si="10"/>
        <v>1</v>
      </c>
      <c r="X19" s="16">
        <v>180</v>
      </c>
      <c r="Y19" s="22">
        <v>-9.7425721320413106E-15</v>
      </c>
      <c r="Z19" s="58">
        <f t="shared" si="11"/>
        <v>0</v>
      </c>
      <c r="AA19" s="17">
        <v>252</v>
      </c>
      <c r="AB19" s="23">
        <v>68.85445966568534</v>
      </c>
      <c r="AC19" s="60">
        <f t="shared" si="12"/>
        <v>0</v>
      </c>
      <c r="AD19" s="18">
        <v>324</v>
      </c>
      <c r="AE19" s="24">
        <v>37.133519157743748</v>
      </c>
      <c r="AF19" s="62">
        <f t="shared" si="13"/>
        <v>0</v>
      </c>
      <c r="AG19" s="51">
        <f t="shared" si="14"/>
        <v>105.98797882342906</v>
      </c>
    </row>
    <row r="20" spans="2:33" x14ac:dyDescent="0.2">
      <c r="B20" s="105"/>
      <c r="C20" s="77"/>
      <c r="D20" s="77"/>
      <c r="F20" s="82"/>
      <c r="G20" s="14">
        <v>42</v>
      </c>
      <c r="H20" s="19">
        <f t="shared" si="15"/>
        <v>0.73303828583761843</v>
      </c>
      <c r="I20" s="19">
        <f t="shared" si="0"/>
        <v>36.144112874171952</v>
      </c>
      <c r="J20" s="20">
        <f t="shared" si="1"/>
        <v>-26.860310453911755</v>
      </c>
      <c r="K20" s="20">
        <f t="shared" si="2"/>
        <v>-24.185132163797693</v>
      </c>
      <c r="L20" s="20">
        <f t="shared" si="16"/>
        <v>26.860310453911755</v>
      </c>
      <c r="M20" s="20">
        <f t="shared" si="17"/>
        <v>24.185132163797693</v>
      </c>
      <c r="N20" s="20">
        <f t="shared" si="3"/>
        <v>-31.860310453911755</v>
      </c>
      <c r="O20" s="20">
        <f t="shared" si="4"/>
        <v>-24.185132163797693</v>
      </c>
      <c r="P20" s="20">
        <f t="shared" si="5"/>
        <v>14087.629248455714</v>
      </c>
      <c r="Q20" s="20">
        <f t="shared" si="6"/>
        <v>11220.906035385164</v>
      </c>
      <c r="R20" s="20">
        <f t="shared" si="7"/>
        <v>8517.7793812120854</v>
      </c>
      <c r="S20" s="53">
        <f t="shared" si="8"/>
        <v>-42.58889690606037</v>
      </c>
      <c r="T20" s="55">
        <f t="shared" si="9"/>
        <v>1</v>
      </c>
      <c r="U20" s="15">
        <v>114</v>
      </c>
      <c r="V20" s="21">
        <v>-66.994300464726194</v>
      </c>
      <c r="W20" s="56">
        <f t="shared" si="10"/>
        <v>1</v>
      </c>
      <c r="X20" s="16">
        <v>186</v>
      </c>
      <c r="Y20" s="22">
        <v>8.3058675706370853</v>
      </c>
      <c r="Z20" s="58">
        <f t="shared" si="11"/>
        <v>0</v>
      </c>
      <c r="AA20" s="17">
        <v>258</v>
      </c>
      <c r="AB20" s="23">
        <v>69.890973817042365</v>
      </c>
      <c r="AC20" s="60">
        <f t="shared" si="12"/>
        <v>0</v>
      </c>
      <c r="AD20" s="18">
        <v>330</v>
      </c>
      <c r="AE20" s="24">
        <v>31.386355982928361</v>
      </c>
      <c r="AF20" s="62">
        <f t="shared" si="13"/>
        <v>0</v>
      </c>
      <c r="AG20" s="51">
        <f t="shared" si="14"/>
        <v>109.58319737078656</v>
      </c>
    </row>
    <row r="21" spans="2:33" x14ac:dyDescent="0.2">
      <c r="B21" s="105"/>
      <c r="C21" s="77"/>
      <c r="D21" s="77"/>
      <c r="F21" s="82"/>
      <c r="G21" s="14">
        <v>48</v>
      </c>
      <c r="H21" s="19">
        <f t="shared" si="15"/>
        <v>0.83775804095727824</v>
      </c>
      <c r="I21" s="19">
        <f t="shared" si="0"/>
        <v>36.481390471448002</v>
      </c>
      <c r="J21" s="20">
        <f t="shared" si="1"/>
        <v>-24.410814926974275</v>
      </c>
      <c r="K21" s="20">
        <f t="shared" si="2"/>
        <v>-27.1109565550769</v>
      </c>
      <c r="L21" s="20">
        <f t="shared" si="16"/>
        <v>24.410814926974275</v>
      </c>
      <c r="M21" s="20">
        <f t="shared" si="17"/>
        <v>27.1109565550769</v>
      </c>
      <c r="N21" s="20">
        <f t="shared" si="3"/>
        <v>-29.410814926974275</v>
      </c>
      <c r="O21" s="20">
        <f t="shared" si="4"/>
        <v>-27.1109565550769</v>
      </c>
      <c r="P21" s="20">
        <f t="shared" si="5"/>
        <v>14076.039069448545</v>
      </c>
      <c r="Q21" s="20">
        <f t="shared" si="6"/>
        <v>10349.69449941026</v>
      </c>
      <c r="R21" s="20">
        <f t="shared" si="7"/>
        <v>9540.3720919846146</v>
      </c>
      <c r="S21" s="53">
        <f t="shared" si="8"/>
        <v>-47.701860459923047</v>
      </c>
      <c r="T21" s="55">
        <f t="shared" si="9"/>
        <v>1</v>
      </c>
      <c r="U21" s="15">
        <v>120</v>
      </c>
      <c r="V21" s="21">
        <v>-64.301855823613096</v>
      </c>
      <c r="W21" s="56">
        <f t="shared" si="10"/>
        <v>1</v>
      </c>
      <c r="X21" s="16">
        <v>192</v>
      </c>
      <c r="Y21" s="22">
        <v>16.482785573988657</v>
      </c>
      <c r="Z21" s="58">
        <f t="shared" si="11"/>
        <v>0</v>
      </c>
      <c r="AA21" s="17">
        <v>264</v>
      </c>
      <c r="AB21" s="23">
        <v>70.123596532676189</v>
      </c>
      <c r="AC21" s="60">
        <f t="shared" si="12"/>
        <v>0</v>
      </c>
      <c r="AD21" s="18">
        <v>336</v>
      </c>
      <c r="AE21" s="24">
        <v>25.397334176692528</v>
      </c>
      <c r="AF21" s="62">
        <f t="shared" si="13"/>
        <v>0</v>
      </c>
      <c r="AG21" s="51">
        <f t="shared" si="14"/>
        <v>112.00371628353614</v>
      </c>
    </row>
    <row r="22" spans="2:33" x14ac:dyDescent="0.2">
      <c r="B22" s="105"/>
      <c r="C22" s="77"/>
      <c r="D22" s="77"/>
      <c r="F22" s="82"/>
      <c r="G22" s="14">
        <v>54</v>
      </c>
      <c r="H22" s="19">
        <f t="shared" si="15"/>
        <v>0.94247779607693793</v>
      </c>
      <c r="I22" s="19">
        <f t="shared" si="0"/>
        <v>36.856014215567043</v>
      </c>
      <c r="J22" s="20">
        <f t="shared" si="1"/>
        <v>-21.66342161419205</v>
      </c>
      <c r="K22" s="20">
        <f t="shared" si="2"/>
        <v>-29.817141845318385</v>
      </c>
      <c r="L22" s="20">
        <f t="shared" si="16"/>
        <v>21.66342161419205</v>
      </c>
      <c r="M22" s="20">
        <f t="shared" si="17"/>
        <v>29.817141845318385</v>
      </c>
      <c r="N22" s="20">
        <f t="shared" si="3"/>
        <v>-26.66342161419205</v>
      </c>
      <c r="O22" s="20">
        <f t="shared" si="4"/>
        <v>-29.817141845318385</v>
      </c>
      <c r="P22" s="20">
        <f t="shared" si="5"/>
        <v>14064.692923426352</v>
      </c>
      <c r="Q22" s="20">
        <f t="shared" si="6"/>
        <v>9375.3209322865041</v>
      </c>
      <c r="R22" s="20">
        <f t="shared" si="7"/>
        <v>10484.223597716231</v>
      </c>
      <c r="S22" s="53">
        <f t="shared" si="8"/>
        <v>-52.421117988581159</v>
      </c>
      <c r="T22" s="55">
        <f t="shared" si="9"/>
        <v>1</v>
      </c>
      <c r="U22" s="15">
        <v>126</v>
      </c>
      <c r="V22" s="21">
        <v>-60.781316647652972</v>
      </c>
      <c r="W22" s="56">
        <f t="shared" si="10"/>
        <v>1</v>
      </c>
      <c r="X22" s="16">
        <v>198</v>
      </c>
      <c r="Y22" s="22">
        <v>24.405350774023624</v>
      </c>
      <c r="Z22" s="58">
        <f t="shared" si="11"/>
        <v>0</v>
      </c>
      <c r="AA22" s="17">
        <v>270</v>
      </c>
      <c r="AB22" s="23">
        <v>69.581368538492683</v>
      </c>
      <c r="AC22" s="60">
        <f t="shared" si="12"/>
        <v>0</v>
      </c>
      <c r="AD22" s="18">
        <v>342</v>
      </c>
      <c r="AE22" s="24">
        <v>19.215715323717813</v>
      </c>
      <c r="AF22" s="62">
        <f t="shared" si="13"/>
        <v>0</v>
      </c>
      <c r="AG22" s="51">
        <f t="shared" si="14"/>
        <v>113.20243463623413</v>
      </c>
    </row>
    <row r="23" spans="2:33" x14ac:dyDescent="0.2">
      <c r="B23" s="105"/>
      <c r="C23" s="77"/>
      <c r="D23" s="77"/>
      <c r="F23" s="82"/>
      <c r="G23" s="14">
        <v>60</v>
      </c>
      <c r="H23" s="19">
        <f t="shared" si="15"/>
        <v>1.0471975511965976</v>
      </c>
      <c r="I23" s="19">
        <f t="shared" si="0"/>
        <v>37.264934301467164</v>
      </c>
      <c r="J23" s="20">
        <f t="shared" si="1"/>
        <v>-18.632467150733586</v>
      </c>
      <c r="K23" s="20">
        <f t="shared" si="2"/>
        <v>-32.272379775428675</v>
      </c>
      <c r="L23" s="20">
        <f t="shared" si="16"/>
        <v>18.632467150733586</v>
      </c>
      <c r="M23" s="20">
        <f t="shared" si="17"/>
        <v>32.272379775428675</v>
      </c>
      <c r="N23" s="20">
        <f t="shared" si="3"/>
        <v>-23.632467150733586</v>
      </c>
      <c r="O23" s="20">
        <f t="shared" si="4"/>
        <v>-32.272379775428675</v>
      </c>
      <c r="P23" s="20">
        <f t="shared" si="5"/>
        <v>14054.087865596624</v>
      </c>
      <c r="Q23" s="20">
        <f t="shared" si="6"/>
        <v>8303.3192454308919</v>
      </c>
      <c r="R23" s="20">
        <f t="shared" si="7"/>
        <v>11338.971524894452</v>
      </c>
      <c r="S23" s="53">
        <f t="shared" si="8"/>
        <v>-56.694857624472178</v>
      </c>
      <c r="T23" s="55">
        <f t="shared" si="9"/>
        <v>1</v>
      </c>
      <c r="U23" s="15">
        <v>132</v>
      </c>
      <c r="V23" s="21">
        <v>-56.451191119064227</v>
      </c>
      <c r="W23" s="56">
        <f t="shared" si="10"/>
        <v>1</v>
      </c>
      <c r="X23" s="16">
        <v>204</v>
      </c>
      <c r="Y23" s="22">
        <v>31.955068646583882</v>
      </c>
      <c r="Z23" s="58">
        <f t="shared" si="11"/>
        <v>0</v>
      </c>
      <c r="AA23" s="17">
        <v>276</v>
      </c>
      <c r="AB23" s="23">
        <v>68.300795530081089</v>
      </c>
      <c r="AC23" s="60">
        <f t="shared" si="12"/>
        <v>0</v>
      </c>
      <c r="AD23" s="18">
        <v>348</v>
      </c>
      <c r="AE23" s="24">
        <v>12.890184567050456</v>
      </c>
      <c r="AF23" s="62">
        <f t="shared" si="13"/>
        <v>0</v>
      </c>
      <c r="AG23" s="51">
        <f t="shared" si="14"/>
        <v>113.1460487435364</v>
      </c>
    </row>
    <row r="24" spans="2:33" x14ac:dyDescent="0.2">
      <c r="B24" s="105"/>
      <c r="C24" s="77"/>
      <c r="D24" s="77"/>
      <c r="F24" s="82"/>
      <c r="G24" s="14">
        <v>66</v>
      </c>
      <c r="H24" s="19">
        <f t="shared" si="15"/>
        <v>1.1519173063162575</v>
      </c>
      <c r="I24" s="19">
        <f t="shared" si="0"/>
        <v>37.704659319514349</v>
      </c>
      <c r="J24" s="20">
        <f t="shared" si="1"/>
        <v>-15.335866559935951</v>
      </c>
      <c r="K24" s="20">
        <f t="shared" si="2"/>
        <v>-34.44492025330409</v>
      </c>
      <c r="L24" s="20">
        <f t="shared" si="16"/>
        <v>15.335866559935951</v>
      </c>
      <c r="M24" s="20">
        <f t="shared" si="17"/>
        <v>34.44492025330409</v>
      </c>
      <c r="N24" s="20">
        <f t="shared" si="3"/>
        <v>-20.335866559935951</v>
      </c>
      <c r="O24" s="20">
        <f t="shared" si="4"/>
        <v>-34.44492025330409</v>
      </c>
      <c r="P24" s="20">
        <f t="shared" si="5"/>
        <v>14044.689559513768</v>
      </c>
      <c r="Q24" s="20">
        <f t="shared" si="6"/>
        <v>7140.2733189499413</v>
      </c>
      <c r="R24" s="20">
        <f t="shared" si="7"/>
        <v>12094.205296496608</v>
      </c>
      <c r="S24" s="53">
        <f t="shared" si="8"/>
        <v>-60.471026482483083</v>
      </c>
      <c r="T24" s="55">
        <f t="shared" si="9"/>
        <v>1</v>
      </c>
      <c r="U24" s="15">
        <v>138</v>
      </c>
      <c r="V24" s="21">
        <v>-51.34543174444768</v>
      </c>
      <c r="W24" s="56">
        <f t="shared" si="10"/>
        <v>1</v>
      </c>
      <c r="X24" s="16">
        <v>210</v>
      </c>
      <c r="Y24" s="22">
        <v>39.023362181022563</v>
      </c>
      <c r="Z24" s="58">
        <f t="shared" si="11"/>
        <v>0</v>
      </c>
      <c r="AA24" s="17">
        <v>282</v>
      </c>
      <c r="AB24" s="23">
        <v>66.324123082647517</v>
      </c>
      <c r="AC24" s="60">
        <f t="shared" si="12"/>
        <v>0</v>
      </c>
      <c r="AD24" s="18">
        <v>354</v>
      </c>
      <c r="AE24" s="24">
        <v>6.4689729634395112</v>
      </c>
      <c r="AF24" s="62">
        <f t="shared" si="13"/>
        <v>0</v>
      </c>
      <c r="AG24" s="51">
        <f t="shared" si="14"/>
        <v>111.81645822693076</v>
      </c>
    </row>
    <row r="25" spans="2:33" x14ac:dyDescent="0.2">
      <c r="B25" s="105"/>
      <c r="C25" s="77"/>
      <c r="D25" s="77"/>
      <c r="E25" s="84" t="s">
        <v>67</v>
      </c>
      <c r="F25" s="80"/>
      <c r="G25" s="97">
        <v>72</v>
      </c>
      <c r="H25" s="19">
        <f t="shared" si="15"/>
        <v>1.2566370614359172</v>
      </c>
      <c r="I25" s="19">
        <f t="shared" si="0"/>
        <v>38.171250301792107</v>
      </c>
      <c r="J25" s="20">
        <f t="shared" si="1"/>
        <v>-11.795565039793603</v>
      </c>
      <c r="K25" s="20">
        <f t="shared" si="2"/>
        <v>-36.303016334652732</v>
      </c>
      <c r="L25" s="20">
        <f t="shared" si="16"/>
        <v>11.795565039793603</v>
      </c>
      <c r="M25" s="20">
        <f t="shared" si="17"/>
        <v>36.303016334652732</v>
      </c>
      <c r="N25" s="20">
        <f t="shared" si="3"/>
        <v>-16.795565039793601</v>
      </c>
      <c r="O25" s="20">
        <f t="shared" si="4"/>
        <v>-36.303016334652732</v>
      </c>
      <c r="P25" s="20">
        <f t="shared" si="5"/>
        <v>14036.911551366855</v>
      </c>
      <c r="Q25" s="20">
        <f t="shared" si="6"/>
        <v>5893.9465229703028</v>
      </c>
      <c r="R25" s="20">
        <f t="shared" si="7"/>
        <v>12739.555733433664</v>
      </c>
      <c r="S25" s="53">
        <f t="shared" si="8"/>
        <v>-63.697778667168286</v>
      </c>
      <c r="T25" s="55">
        <f t="shared" si="9"/>
        <v>1</v>
      </c>
      <c r="U25" s="15">
        <v>144</v>
      </c>
      <c r="V25" s="21">
        <v>-45.514084699862636</v>
      </c>
      <c r="W25" s="56">
        <f t="shared" si="10"/>
        <v>1</v>
      </c>
      <c r="X25" s="16">
        <v>216</v>
      </c>
      <c r="Y25" s="22">
        <v>45.514084699862579</v>
      </c>
      <c r="Z25" s="58">
        <f t="shared" si="11"/>
        <v>0</v>
      </c>
      <c r="AA25" s="17">
        <v>288</v>
      </c>
      <c r="AB25" s="23">
        <v>63.697778667168315</v>
      </c>
      <c r="AC25" s="60">
        <f t="shared" si="12"/>
        <v>0</v>
      </c>
      <c r="AD25" s="18">
        <v>0</v>
      </c>
      <c r="AE25" s="24">
        <v>1.5155112205397605E-14</v>
      </c>
      <c r="AF25" s="62">
        <f t="shared" si="13"/>
        <v>0</v>
      </c>
      <c r="AG25" s="51">
        <f t="shared" si="14"/>
        <v>109.21186336703093</v>
      </c>
    </row>
    <row r="26" spans="2:33" x14ac:dyDescent="0.2">
      <c r="B26" s="105"/>
      <c r="C26" s="77"/>
      <c r="D26" s="77"/>
      <c r="E26" s="85"/>
      <c r="F26" s="80"/>
      <c r="G26" s="14">
        <v>78</v>
      </c>
      <c r="H26" s="19">
        <f t="shared" si="15"/>
        <v>1.3613568165555769</v>
      </c>
      <c r="I26" s="19">
        <f t="shared" si="0"/>
        <v>38.660324187796526</v>
      </c>
      <c r="J26" s="20">
        <f t="shared" si="1"/>
        <v>-8.037933369447499</v>
      </c>
      <c r="K26" s="20">
        <f t="shared" si="2"/>
        <v>-37.815503347884281</v>
      </c>
      <c r="L26" s="20">
        <f t="shared" si="16"/>
        <v>8.037933369447499</v>
      </c>
      <c r="M26" s="20">
        <f t="shared" si="17"/>
        <v>37.815503347884281</v>
      </c>
      <c r="N26" s="20">
        <f t="shared" si="3"/>
        <v>-13.037933369447499</v>
      </c>
      <c r="O26" s="20">
        <f t="shared" si="4"/>
        <v>-37.815503347884281</v>
      </c>
      <c r="P26" s="20">
        <f t="shared" si="5"/>
        <v>14031.096711313932</v>
      </c>
      <c r="Q26" s="20">
        <f t="shared" si="6"/>
        <v>4573.4126005596245</v>
      </c>
      <c r="R26" s="20">
        <f t="shared" si="7"/>
        <v>13264.824616529504</v>
      </c>
      <c r="S26" s="53">
        <f t="shared" si="8"/>
        <v>-66.324123082647503</v>
      </c>
      <c r="T26" s="55">
        <f t="shared" si="9"/>
        <v>1</v>
      </c>
      <c r="U26" s="15">
        <v>150</v>
      </c>
      <c r="V26" s="21">
        <v>-39.02336218102262</v>
      </c>
      <c r="W26" s="56">
        <f t="shared" si="10"/>
        <v>1</v>
      </c>
      <c r="X26" s="16">
        <v>222</v>
      </c>
      <c r="Y26" s="22">
        <v>51.345431744447737</v>
      </c>
      <c r="Z26" s="58">
        <f t="shared" si="11"/>
        <v>0</v>
      </c>
      <c r="AA26" s="17">
        <v>294</v>
      </c>
      <c r="AB26" s="23">
        <v>60.471026482483083</v>
      </c>
      <c r="AC26" s="60">
        <f t="shared" si="12"/>
        <v>0</v>
      </c>
      <c r="AD26" s="18">
        <v>6</v>
      </c>
      <c r="AE26" s="24">
        <v>-6.4689729634394828</v>
      </c>
      <c r="AF26" s="62">
        <f t="shared" si="13"/>
        <v>0</v>
      </c>
      <c r="AG26" s="51">
        <f t="shared" si="14"/>
        <v>105.34748526367012</v>
      </c>
    </row>
    <row r="27" spans="2:33" x14ac:dyDescent="0.2">
      <c r="B27" s="105"/>
      <c r="C27" s="77"/>
      <c r="D27" s="77"/>
      <c r="E27" s="85"/>
      <c r="F27" s="80"/>
      <c r="G27" s="14">
        <v>84</v>
      </c>
      <c r="H27" s="19">
        <f t="shared" si="15"/>
        <v>1.4660765716752369</v>
      </c>
      <c r="I27" s="19">
        <f t="shared" si="0"/>
        <v>39.167068629835526</v>
      </c>
      <c r="J27" s="20">
        <f t="shared" si="1"/>
        <v>-4.0940734945754249</v>
      </c>
      <c r="K27" s="20">
        <f t="shared" si="2"/>
        <v>-38.952507329763264</v>
      </c>
      <c r="L27" s="20">
        <f t="shared" si="16"/>
        <v>4.0940734945754249</v>
      </c>
      <c r="M27" s="20">
        <f t="shared" si="17"/>
        <v>38.952507329763264</v>
      </c>
      <c r="N27" s="20">
        <f t="shared" si="3"/>
        <v>-9.0940734945754258</v>
      </c>
      <c r="O27" s="20">
        <f t="shared" si="4"/>
        <v>-38.952507329763264</v>
      </c>
      <c r="P27" s="20">
        <f t="shared" si="5"/>
        <v>14027.50173730522</v>
      </c>
      <c r="Q27" s="20">
        <f t="shared" si="6"/>
        <v>3189.1782936084537</v>
      </c>
      <c r="R27" s="20">
        <f t="shared" si="7"/>
        <v>13660.159106016212</v>
      </c>
      <c r="S27" s="53">
        <f t="shared" si="8"/>
        <v>-68.300795530081089</v>
      </c>
      <c r="T27" s="55">
        <f t="shared" si="9"/>
        <v>1</v>
      </c>
      <c r="U27" s="15">
        <v>156</v>
      </c>
      <c r="V27" s="21">
        <v>-31.955068646583822</v>
      </c>
      <c r="W27" s="56">
        <f t="shared" si="10"/>
        <v>1</v>
      </c>
      <c r="X27" s="16">
        <v>228</v>
      </c>
      <c r="Y27" s="22">
        <v>56.451191119064227</v>
      </c>
      <c r="Z27" s="58">
        <f t="shared" si="11"/>
        <v>0</v>
      </c>
      <c r="AA27" s="17">
        <v>300</v>
      </c>
      <c r="AB27" s="23">
        <v>56.694857624472178</v>
      </c>
      <c r="AC27" s="60">
        <f t="shared" si="12"/>
        <v>0</v>
      </c>
      <c r="AD27" s="18">
        <v>12</v>
      </c>
      <c r="AE27" s="24">
        <v>-12.890184567050426</v>
      </c>
      <c r="AF27" s="62">
        <f t="shared" si="13"/>
        <v>1</v>
      </c>
      <c r="AG27" s="51">
        <f t="shared" si="14"/>
        <v>113.14604874371534</v>
      </c>
    </row>
    <row r="28" spans="2:33" x14ac:dyDescent="0.2">
      <c r="B28" s="105"/>
      <c r="C28" s="77"/>
      <c r="D28" s="77"/>
      <c r="E28" s="85"/>
      <c r="F28" s="80"/>
      <c r="G28" s="14">
        <v>90</v>
      </c>
      <c r="H28" s="19">
        <f t="shared" si="15"/>
        <v>1.5707963267948966</v>
      </c>
      <c r="I28" s="19">
        <f t="shared" si="0"/>
        <v>39.686269665968858</v>
      </c>
      <c r="J28" s="20">
        <f t="shared" si="1"/>
        <v>-2.4310785981174291E-15</v>
      </c>
      <c r="K28" s="20">
        <f t="shared" si="2"/>
        <v>-39.686269665968858</v>
      </c>
      <c r="L28" s="20">
        <f t="shared" si="16"/>
        <v>2.4310785981174291E-15</v>
      </c>
      <c r="M28" s="20">
        <f t="shared" si="17"/>
        <v>39.686269665968858</v>
      </c>
      <c r="N28" s="20">
        <f t="shared" si="3"/>
        <v>-5.0000000000000027</v>
      </c>
      <c r="O28" s="20">
        <f t="shared" si="4"/>
        <v>-39.686269665968858</v>
      </c>
      <c r="P28" s="20">
        <f t="shared" si="5"/>
        <v>14026.28548848651</v>
      </c>
      <c r="Q28" s="20">
        <f t="shared" si="6"/>
        <v>1753.2856860608147</v>
      </c>
      <c r="R28" s="20">
        <f t="shared" si="7"/>
        <v>13916.273707698532</v>
      </c>
      <c r="S28" s="53">
        <f t="shared" si="8"/>
        <v>-69.581368538492683</v>
      </c>
      <c r="T28" s="55">
        <f t="shared" si="9"/>
        <v>1</v>
      </c>
      <c r="U28" s="15">
        <v>162</v>
      </c>
      <c r="V28" s="21">
        <v>-24.405350774023624</v>
      </c>
      <c r="W28" s="56">
        <f t="shared" si="10"/>
        <v>1</v>
      </c>
      <c r="X28" s="16">
        <v>234</v>
      </c>
      <c r="Y28" s="22">
        <v>60.781316647652972</v>
      </c>
      <c r="Z28" s="58">
        <f t="shared" si="11"/>
        <v>0</v>
      </c>
      <c r="AA28" s="17">
        <v>306</v>
      </c>
      <c r="AB28" s="23">
        <v>52.421117988581244</v>
      </c>
      <c r="AC28" s="60">
        <f t="shared" si="12"/>
        <v>0</v>
      </c>
      <c r="AD28" s="18">
        <v>18</v>
      </c>
      <c r="AE28" s="24">
        <v>-19.215715323717799</v>
      </c>
      <c r="AF28" s="62">
        <f t="shared" si="13"/>
        <v>1</v>
      </c>
      <c r="AG28" s="51">
        <f t="shared" si="14"/>
        <v>113.2024346362341</v>
      </c>
    </row>
    <row r="29" spans="2:33" x14ac:dyDescent="0.2">
      <c r="B29" s="105"/>
      <c r="C29" s="77"/>
      <c r="D29" s="77"/>
      <c r="E29" s="85"/>
      <c r="F29" s="80"/>
      <c r="G29" s="14">
        <v>96</v>
      </c>
      <c r="H29" s="19">
        <f t="shared" si="15"/>
        <v>1.6755160819145565</v>
      </c>
      <c r="I29" s="19">
        <f t="shared" si="0"/>
        <v>40.21235326251206</v>
      </c>
      <c r="J29" s="20">
        <f t="shared" si="1"/>
        <v>4.2033354909064</v>
      </c>
      <c r="K29" s="20">
        <f t="shared" si="2"/>
        <v>-39.992065783852063</v>
      </c>
      <c r="L29" s="20">
        <f t="shared" si="16"/>
        <v>-4.2033354909064</v>
      </c>
      <c r="M29" s="20">
        <f t="shared" si="17"/>
        <v>39.992065783852063</v>
      </c>
      <c r="N29" s="20">
        <f t="shared" si="3"/>
        <v>-0.79666450909359998</v>
      </c>
      <c r="O29" s="20">
        <f t="shared" si="4"/>
        <v>-39.992065783852063</v>
      </c>
      <c r="P29" s="20">
        <f t="shared" si="5"/>
        <v>14027.501737305221</v>
      </c>
      <c r="Q29" s="20">
        <f t="shared" si="6"/>
        <v>279.38031963399715</v>
      </c>
      <c r="R29" s="20">
        <f t="shared" si="7"/>
        <v>14024.719306535239</v>
      </c>
      <c r="S29" s="53">
        <f t="shared" si="8"/>
        <v>-70.123596532676189</v>
      </c>
      <c r="T29" s="55">
        <f t="shared" si="9"/>
        <v>1</v>
      </c>
      <c r="U29" s="15">
        <v>168</v>
      </c>
      <c r="V29" s="21">
        <v>-16.482785573988657</v>
      </c>
      <c r="W29" s="56">
        <f t="shared" si="10"/>
        <v>1</v>
      </c>
      <c r="X29" s="16">
        <v>240</v>
      </c>
      <c r="Y29" s="22">
        <v>64.30185582361301</v>
      </c>
      <c r="Z29" s="58">
        <f t="shared" si="11"/>
        <v>0</v>
      </c>
      <c r="AA29" s="17">
        <v>312</v>
      </c>
      <c r="AB29" s="23">
        <v>47.701860459923076</v>
      </c>
      <c r="AC29" s="60">
        <f t="shared" si="12"/>
        <v>0</v>
      </c>
      <c r="AD29" s="18">
        <v>24</v>
      </c>
      <c r="AE29" s="24">
        <v>-25.397334176692528</v>
      </c>
      <c r="AF29" s="62">
        <f t="shared" si="13"/>
        <v>1</v>
      </c>
      <c r="AG29" s="51">
        <f t="shared" si="14"/>
        <v>112.00371628335738</v>
      </c>
    </row>
    <row r="30" spans="2:33" x14ac:dyDescent="0.2">
      <c r="B30" s="105"/>
      <c r="C30" s="77"/>
      <c r="D30" s="77"/>
      <c r="E30" s="85"/>
      <c r="F30" s="80"/>
      <c r="G30" s="14">
        <v>102</v>
      </c>
      <c r="H30" s="19">
        <f t="shared" si="15"/>
        <v>1.7802358370342162</v>
      </c>
      <c r="I30" s="19">
        <f t="shared" si="0"/>
        <v>40.739441095974122</v>
      </c>
      <c r="J30" s="20">
        <f t="shared" si="1"/>
        <v>8.4702060812344904</v>
      </c>
      <c r="K30" s="20">
        <f t="shared" si="2"/>
        <v>-39.849186563263288</v>
      </c>
      <c r="L30" s="20">
        <f t="shared" si="16"/>
        <v>-8.4702060812344904</v>
      </c>
      <c r="M30" s="20">
        <f t="shared" si="17"/>
        <v>39.849186563263288</v>
      </c>
      <c r="N30" s="20">
        <f t="shared" si="3"/>
        <v>3.4702060812344904</v>
      </c>
      <c r="O30" s="20">
        <f t="shared" si="4"/>
        <v>-39.849186563263288</v>
      </c>
      <c r="P30" s="20">
        <f t="shared" si="5"/>
        <v>14031.096711313936</v>
      </c>
      <c r="Q30" s="20">
        <f t="shared" si="6"/>
        <v>-1217.2699283497718</v>
      </c>
      <c r="R30" s="20">
        <f t="shared" si="7"/>
        <v>13978.194763408475</v>
      </c>
      <c r="S30" s="53">
        <f t="shared" si="8"/>
        <v>-69.890973817042379</v>
      </c>
      <c r="T30" s="55">
        <f t="shared" si="9"/>
        <v>1</v>
      </c>
      <c r="U30" s="15">
        <v>174</v>
      </c>
      <c r="V30" s="21">
        <v>-8.3058675706370853</v>
      </c>
      <c r="W30" s="56">
        <f t="shared" si="10"/>
        <v>0</v>
      </c>
      <c r="X30" s="16">
        <v>246</v>
      </c>
      <c r="Y30" s="22">
        <v>66.994300464726223</v>
      </c>
      <c r="Z30" s="58">
        <f t="shared" si="11"/>
        <v>0</v>
      </c>
      <c r="AA30" s="17">
        <v>318</v>
      </c>
      <c r="AB30" s="23">
        <v>42.588896906060427</v>
      </c>
      <c r="AC30" s="60">
        <f t="shared" si="12"/>
        <v>0</v>
      </c>
      <c r="AD30" s="18">
        <v>30</v>
      </c>
      <c r="AE30" s="24">
        <v>-31.386355982928361</v>
      </c>
      <c r="AF30" s="62">
        <f t="shared" si="13"/>
        <v>1</v>
      </c>
      <c r="AG30" s="51">
        <f t="shared" si="14"/>
        <v>101.27732979997074</v>
      </c>
    </row>
    <row r="31" spans="2:33" x14ac:dyDescent="0.2">
      <c r="B31" s="105"/>
      <c r="C31" s="77"/>
      <c r="D31" s="77"/>
      <c r="E31" s="85"/>
      <c r="F31" s="80"/>
      <c r="G31" s="14">
        <v>108</v>
      </c>
      <c r="H31" s="19">
        <f t="shared" si="15"/>
        <v>1.8849555921538759</v>
      </c>
      <c r="I31" s="19">
        <f t="shared" si="0"/>
        <v>41.261420245541579</v>
      </c>
      <c r="J31" s="20">
        <f t="shared" si="1"/>
        <v>12.750480067918861</v>
      </c>
      <c r="K31" s="20">
        <f t="shared" si="2"/>
        <v>-39.241942596115095</v>
      </c>
      <c r="L31" s="20">
        <f t="shared" si="16"/>
        <v>-12.750480067918861</v>
      </c>
      <c r="M31" s="20">
        <f t="shared" si="17"/>
        <v>39.241942596115095</v>
      </c>
      <c r="N31" s="20">
        <f t="shared" si="3"/>
        <v>7.7504800679188612</v>
      </c>
      <c r="O31" s="20">
        <f t="shared" si="4"/>
        <v>-39.241942596115095</v>
      </c>
      <c r="P31" s="20">
        <f t="shared" si="5"/>
        <v>14036.911551366849</v>
      </c>
      <c r="Q31" s="20">
        <f t="shared" si="6"/>
        <v>-2719.8200798502194</v>
      </c>
      <c r="R31" s="20">
        <f t="shared" si="7"/>
        <v>13770.891933137071</v>
      </c>
      <c r="S31" s="53">
        <f t="shared" si="8"/>
        <v>-68.854459665685368</v>
      </c>
      <c r="T31" s="55">
        <f t="shared" si="9"/>
        <v>1</v>
      </c>
      <c r="U31" s="15">
        <v>180</v>
      </c>
      <c r="V31" s="21">
        <v>-9.7425721320413106E-15</v>
      </c>
      <c r="W31" s="56">
        <f t="shared" si="10"/>
        <v>0</v>
      </c>
      <c r="X31" s="16">
        <v>252</v>
      </c>
      <c r="Y31" s="22">
        <v>68.85445966568534</v>
      </c>
      <c r="Z31" s="58">
        <f t="shared" si="11"/>
        <v>0</v>
      </c>
      <c r="AA31" s="17">
        <v>324</v>
      </c>
      <c r="AB31" s="23">
        <v>37.133519157743748</v>
      </c>
      <c r="AC31" s="60">
        <f t="shared" si="12"/>
        <v>0</v>
      </c>
      <c r="AD31" s="18">
        <v>36</v>
      </c>
      <c r="AE31" s="24">
        <v>-37.13351915774372</v>
      </c>
      <c r="AF31" s="62">
        <f t="shared" si="13"/>
        <v>1</v>
      </c>
      <c r="AG31" s="51">
        <f t="shared" si="14"/>
        <v>105.98797882342909</v>
      </c>
    </row>
    <row r="32" spans="2:33" x14ac:dyDescent="0.2">
      <c r="B32" s="105"/>
      <c r="C32" s="77"/>
      <c r="D32" s="77"/>
      <c r="E32" s="85"/>
      <c r="F32" s="80"/>
      <c r="G32" s="14">
        <v>114</v>
      </c>
      <c r="H32" s="19">
        <f t="shared" si="15"/>
        <v>1.9896753472735358</v>
      </c>
      <c r="I32" s="19">
        <f t="shared" si="0"/>
        <v>41.772025750272356</v>
      </c>
      <c r="J32" s="20">
        <f t="shared" si="1"/>
        <v>16.990213528141666</v>
      </c>
      <c r="K32" s="20">
        <f t="shared" si="2"/>
        <v>-38.160644380691068</v>
      </c>
      <c r="L32" s="20">
        <f t="shared" si="16"/>
        <v>-16.990213528141666</v>
      </c>
      <c r="M32" s="20">
        <f t="shared" si="17"/>
        <v>38.160644380691068</v>
      </c>
      <c r="N32" s="20">
        <f t="shared" si="3"/>
        <v>11.990213528141666</v>
      </c>
      <c r="O32" s="20">
        <f t="shared" si="4"/>
        <v>-38.160644380691068</v>
      </c>
      <c r="P32" s="20">
        <f t="shared" si="5"/>
        <v>14044.689559513772</v>
      </c>
      <c r="Q32" s="20">
        <f t="shared" si="6"/>
        <v>-4209.9706688758015</v>
      </c>
      <c r="R32" s="20">
        <f t="shared" si="7"/>
        <v>13398.860092945242</v>
      </c>
      <c r="S32" s="53">
        <f t="shared" si="8"/>
        <v>-66.994300464726194</v>
      </c>
      <c r="T32" s="55">
        <f t="shared" si="9"/>
        <v>1</v>
      </c>
      <c r="U32" s="15">
        <v>186</v>
      </c>
      <c r="V32" s="21">
        <v>8.3058675706370853</v>
      </c>
      <c r="W32" s="56">
        <f t="shared" si="10"/>
        <v>0</v>
      </c>
      <c r="X32" s="16">
        <v>258</v>
      </c>
      <c r="Y32" s="22">
        <v>69.890973817042365</v>
      </c>
      <c r="Z32" s="58">
        <f t="shared" si="11"/>
        <v>0</v>
      </c>
      <c r="AA32" s="17">
        <v>330</v>
      </c>
      <c r="AB32" s="23">
        <v>31.386355982928361</v>
      </c>
      <c r="AC32" s="60">
        <f t="shared" si="12"/>
        <v>0</v>
      </c>
      <c r="AD32" s="18">
        <v>42</v>
      </c>
      <c r="AE32" s="24">
        <v>-42.588896906060427</v>
      </c>
      <c r="AF32" s="62">
        <f t="shared" si="13"/>
        <v>1</v>
      </c>
      <c r="AG32" s="51">
        <f t="shared" si="14"/>
        <v>109.58319737078662</v>
      </c>
    </row>
    <row r="33" spans="2:33" x14ac:dyDescent="0.2">
      <c r="B33" s="105"/>
      <c r="C33" s="77"/>
      <c r="D33" s="77"/>
      <c r="E33" s="85"/>
      <c r="F33" s="80"/>
      <c r="G33" s="14">
        <v>120</v>
      </c>
      <c r="H33" s="19">
        <f t="shared" si="15"/>
        <v>2.0943951023931953</v>
      </c>
      <c r="I33" s="19">
        <f t="shared" si="0"/>
        <v>42.264934301467164</v>
      </c>
      <c r="J33" s="20">
        <f t="shared" si="1"/>
        <v>21.132467150733572</v>
      </c>
      <c r="K33" s="20">
        <f t="shared" si="2"/>
        <v>-36.602506794350873</v>
      </c>
      <c r="L33" s="20">
        <f t="shared" si="16"/>
        <v>-21.132467150733572</v>
      </c>
      <c r="M33" s="20">
        <f t="shared" si="17"/>
        <v>36.602506794350873</v>
      </c>
      <c r="N33" s="20">
        <f t="shared" si="3"/>
        <v>16.132467150733572</v>
      </c>
      <c r="O33" s="20">
        <f t="shared" si="4"/>
        <v>-36.602506794350873</v>
      </c>
      <c r="P33" s="20">
        <f t="shared" si="5"/>
        <v>14054.087865596623</v>
      </c>
      <c r="Q33" s="20">
        <f t="shared" si="6"/>
        <v>-5668.1777706315206</v>
      </c>
      <c r="R33" s="20">
        <f t="shared" si="7"/>
        <v>12860.371164722614</v>
      </c>
      <c r="S33" s="53">
        <f t="shared" si="8"/>
        <v>-64.301855823613096</v>
      </c>
      <c r="T33" s="55">
        <f t="shared" si="9"/>
        <v>1</v>
      </c>
      <c r="U33" s="15">
        <v>192</v>
      </c>
      <c r="V33" s="21">
        <v>16.482785573988657</v>
      </c>
      <c r="W33" s="56">
        <f t="shared" si="10"/>
        <v>0</v>
      </c>
      <c r="X33" s="16">
        <v>264</v>
      </c>
      <c r="Y33" s="22">
        <v>70.123596532676189</v>
      </c>
      <c r="Z33" s="58">
        <f t="shared" si="11"/>
        <v>0</v>
      </c>
      <c r="AA33" s="17">
        <v>336</v>
      </c>
      <c r="AB33" s="23">
        <v>25.397334176692528</v>
      </c>
      <c r="AC33" s="60">
        <f t="shared" si="12"/>
        <v>0</v>
      </c>
      <c r="AD33" s="18">
        <v>48</v>
      </c>
      <c r="AE33" s="24">
        <v>-47.701860459923047</v>
      </c>
      <c r="AF33" s="62">
        <f t="shared" si="13"/>
        <v>1</v>
      </c>
      <c r="AG33" s="51">
        <f t="shared" si="14"/>
        <v>112.00371628353614</v>
      </c>
    </row>
    <row r="34" spans="2:33" x14ac:dyDescent="0.2">
      <c r="B34" s="105"/>
      <c r="C34" s="77"/>
      <c r="D34" s="77"/>
      <c r="E34" s="85"/>
      <c r="F34" s="80"/>
      <c r="G34" s="14">
        <v>126</v>
      </c>
      <c r="H34" s="19">
        <f t="shared" si="15"/>
        <v>2.1991148575128552</v>
      </c>
      <c r="I34" s="19">
        <f t="shared" si="0"/>
        <v>42.73386673849177</v>
      </c>
      <c r="J34" s="20">
        <f t="shared" si="1"/>
        <v>25.118336642317306</v>
      </c>
      <c r="K34" s="20">
        <f t="shared" si="2"/>
        <v>-34.57242442679415</v>
      </c>
      <c r="L34" s="20">
        <f t="shared" si="16"/>
        <v>-25.118336642317306</v>
      </c>
      <c r="M34" s="20">
        <f t="shared" si="17"/>
        <v>34.57242442679415</v>
      </c>
      <c r="N34" s="20">
        <f t="shared" si="3"/>
        <v>20.118336642317306</v>
      </c>
      <c r="O34" s="20">
        <f t="shared" si="4"/>
        <v>-34.57242442679415</v>
      </c>
      <c r="P34" s="20">
        <f t="shared" si="5"/>
        <v>14064.692923426346</v>
      </c>
      <c r="Q34" s="20">
        <f t="shared" si="6"/>
        <v>-7073.9556751077298</v>
      </c>
      <c r="R34" s="20">
        <f t="shared" si="7"/>
        <v>12156.263329530597</v>
      </c>
      <c r="S34" s="53">
        <f t="shared" si="8"/>
        <v>-60.781316647652972</v>
      </c>
      <c r="T34" s="55">
        <f t="shared" si="9"/>
        <v>1</v>
      </c>
      <c r="U34" s="15">
        <v>198</v>
      </c>
      <c r="V34" s="21">
        <v>24.405350774023624</v>
      </c>
      <c r="W34" s="56">
        <f t="shared" si="10"/>
        <v>0</v>
      </c>
      <c r="X34" s="16">
        <v>270</v>
      </c>
      <c r="Y34" s="22">
        <v>69.581368538492683</v>
      </c>
      <c r="Z34" s="58">
        <f t="shared" si="11"/>
        <v>0</v>
      </c>
      <c r="AA34" s="17">
        <v>342</v>
      </c>
      <c r="AB34" s="23">
        <v>19.215715323717813</v>
      </c>
      <c r="AC34" s="60">
        <f t="shared" si="12"/>
        <v>0</v>
      </c>
      <c r="AD34" s="18">
        <v>54</v>
      </c>
      <c r="AE34" s="24">
        <v>-52.421117988581159</v>
      </c>
      <c r="AF34" s="62">
        <f t="shared" si="13"/>
        <v>1</v>
      </c>
      <c r="AG34" s="51">
        <f t="shared" si="14"/>
        <v>113.20243463623413</v>
      </c>
    </row>
    <row r="35" spans="2:33" x14ac:dyDescent="0.2">
      <c r="B35" s="105"/>
      <c r="C35" s="77"/>
      <c r="D35" s="77"/>
      <c r="E35" s="85"/>
      <c r="F35" s="80"/>
      <c r="G35" s="14">
        <v>132</v>
      </c>
      <c r="H35" s="19">
        <f t="shared" si="15"/>
        <v>2.3038346126325151</v>
      </c>
      <c r="I35" s="19">
        <f t="shared" si="0"/>
        <v>43.172696535036586</v>
      </c>
      <c r="J35" s="20">
        <f t="shared" si="1"/>
        <v>28.888172610636008</v>
      </c>
      <c r="K35" s="20">
        <f t="shared" si="2"/>
        <v>-32.083566031918267</v>
      </c>
      <c r="L35" s="20">
        <f t="shared" si="16"/>
        <v>-28.888172610636008</v>
      </c>
      <c r="M35" s="20">
        <f t="shared" si="17"/>
        <v>32.083566031918267</v>
      </c>
      <c r="N35" s="20">
        <f t="shared" si="3"/>
        <v>23.888172610636008</v>
      </c>
      <c r="O35" s="20">
        <f t="shared" si="4"/>
        <v>-32.083566031918267</v>
      </c>
      <c r="P35" s="20">
        <f t="shared" si="5"/>
        <v>14076.039069448549</v>
      </c>
      <c r="Q35" s="20">
        <f t="shared" si="6"/>
        <v>-8406.2712741260802</v>
      </c>
      <c r="R35" s="20">
        <f t="shared" si="7"/>
        <v>11290.238223812847</v>
      </c>
      <c r="S35" s="53">
        <f t="shared" si="8"/>
        <v>-56.451191119064227</v>
      </c>
      <c r="T35" s="55">
        <f t="shared" si="9"/>
        <v>1</v>
      </c>
      <c r="U35" s="15">
        <v>204</v>
      </c>
      <c r="V35" s="21">
        <v>31.955068646583882</v>
      </c>
      <c r="W35" s="56">
        <f t="shared" si="10"/>
        <v>0</v>
      </c>
      <c r="X35" s="16">
        <v>276</v>
      </c>
      <c r="Y35" s="22">
        <v>68.300795530081089</v>
      </c>
      <c r="Z35" s="58">
        <f t="shared" si="11"/>
        <v>0</v>
      </c>
      <c r="AA35" s="17">
        <v>348</v>
      </c>
      <c r="AB35" s="23">
        <v>12.890184567050456</v>
      </c>
      <c r="AC35" s="60">
        <f t="shared" si="12"/>
        <v>0</v>
      </c>
      <c r="AD35" s="18">
        <v>60</v>
      </c>
      <c r="AE35" s="24">
        <v>-56.694857624472263</v>
      </c>
      <c r="AF35" s="62">
        <f t="shared" si="13"/>
        <v>1</v>
      </c>
      <c r="AG35" s="51">
        <f t="shared" si="14"/>
        <v>113.14604874353648</v>
      </c>
    </row>
    <row r="36" spans="2:33" x14ac:dyDescent="0.2">
      <c r="B36" s="105"/>
      <c r="C36" s="77"/>
      <c r="D36" s="77"/>
      <c r="E36" s="85"/>
      <c r="F36" s="80"/>
      <c r="G36" s="14">
        <v>138</v>
      </c>
      <c r="H36" s="19">
        <f t="shared" si="15"/>
        <v>2.4085543677521746</v>
      </c>
      <c r="I36" s="19">
        <f t="shared" si="0"/>
        <v>43.575561128945893</v>
      </c>
      <c r="J36" s="20">
        <f t="shared" si="1"/>
        <v>32.382952770250007</v>
      </c>
      <c r="K36" s="20">
        <f t="shared" si="2"/>
        <v>-29.157741640639063</v>
      </c>
      <c r="L36" s="20">
        <f t="shared" si="16"/>
        <v>-32.382952770250007</v>
      </c>
      <c r="M36" s="20">
        <f t="shared" si="17"/>
        <v>29.157741640639063</v>
      </c>
      <c r="N36" s="20">
        <f t="shared" si="3"/>
        <v>27.382952770250007</v>
      </c>
      <c r="O36" s="20">
        <f t="shared" si="4"/>
        <v>-29.157741640639063</v>
      </c>
      <c r="P36" s="20">
        <f t="shared" si="5"/>
        <v>14087.629248455711</v>
      </c>
      <c r="Q36" s="20">
        <f t="shared" si="6"/>
        <v>-9644.0221588813838</v>
      </c>
      <c r="R36" s="20">
        <f t="shared" si="7"/>
        <v>10269.086348889547</v>
      </c>
      <c r="S36" s="53">
        <f t="shared" si="8"/>
        <v>-51.34543174444768</v>
      </c>
      <c r="T36" s="55">
        <f t="shared" si="9"/>
        <v>1</v>
      </c>
      <c r="U36" s="15">
        <v>210</v>
      </c>
      <c r="V36" s="21">
        <v>39.023362181022563</v>
      </c>
      <c r="W36" s="56">
        <f t="shared" si="10"/>
        <v>0</v>
      </c>
      <c r="X36" s="16">
        <v>282</v>
      </c>
      <c r="Y36" s="22">
        <v>66.324123082647517</v>
      </c>
      <c r="Z36" s="58">
        <f t="shared" si="11"/>
        <v>0</v>
      </c>
      <c r="AA36" s="17">
        <v>354</v>
      </c>
      <c r="AB36" s="23">
        <v>6.4689729634395112</v>
      </c>
      <c r="AC36" s="60">
        <f t="shared" si="12"/>
        <v>0</v>
      </c>
      <c r="AD36" s="18">
        <v>66</v>
      </c>
      <c r="AE36" s="24">
        <v>-60.471026482483083</v>
      </c>
      <c r="AF36" s="62">
        <f t="shared" si="13"/>
        <v>1</v>
      </c>
      <c r="AG36" s="51">
        <f t="shared" si="14"/>
        <v>111.81645822693076</v>
      </c>
    </row>
    <row r="37" spans="2:33" x14ac:dyDescent="0.2">
      <c r="B37" s="105"/>
      <c r="C37" s="77"/>
      <c r="D37" s="88" t="s">
        <v>66</v>
      </c>
      <c r="E37" s="86"/>
      <c r="F37" s="80"/>
      <c r="G37" s="97">
        <v>144</v>
      </c>
      <c r="H37" s="19">
        <f t="shared" si="15"/>
        <v>2.5132741228718345</v>
      </c>
      <c r="I37" s="19">
        <f t="shared" si="0"/>
        <v>43.936972774154626</v>
      </c>
      <c r="J37" s="20">
        <f t="shared" si="1"/>
        <v>35.545757655680468</v>
      </c>
      <c r="K37" s="20">
        <f t="shared" si="2"/>
        <v>-25.825504627024007</v>
      </c>
      <c r="L37" s="20">
        <f t="shared" si="16"/>
        <v>-35.545757655680468</v>
      </c>
      <c r="M37" s="20">
        <f t="shared" si="17"/>
        <v>25.825504627024007</v>
      </c>
      <c r="N37" s="20">
        <f t="shared" si="3"/>
        <v>30.545757655680468</v>
      </c>
      <c r="O37" s="20">
        <f t="shared" si="4"/>
        <v>-25.825504627024007</v>
      </c>
      <c r="P37" s="20">
        <f t="shared" si="5"/>
        <v>14098.956936465462</v>
      </c>
      <c r="Q37" s="20">
        <f t="shared" si="6"/>
        <v>-10766.583044478728</v>
      </c>
      <c r="R37" s="20">
        <f t="shared" si="7"/>
        <v>9102.8169399725248</v>
      </c>
      <c r="S37" s="53">
        <f t="shared" si="8"/>
        <v>-45.514084699862636</v>
      </c>
      <c r="T37" s="55">
        <f t="shared" si="9"/>
        <v>1</v>
      </c>
      <c r="U37" s="15">
        <v>216</v>
      </c>
      <c r="V37" s="21">
        <v>45.514084699862579</v>
      </c>
      <c r="W37" s="56">
        <f t="shared" si="10"/>
        <v>0</v>
      </c>
      <c r="X37" s="16">
        <v>288</v>
      </c>
      <c r="Y37" s="22">
        <v>63.697778667168315</v>
      </c>
      <c r="Z37" s="58">
        <f t="shared" si="11"/>
        <v>0</v>
      </c>
      <c r="AA37" s="17">
        <v>0</v>
      </c>
      <c r="AB37" s="23">
        <v>1.5155112205397605E-14</v>
      </c>
      <c r="AC37" s="60">
        <f t="shared" si="12"/>
        <v>0</v>
      </c>
      <c r="AD37" s="18">
        <v>72</v>
      </c>
      <c r="AE37" s="24">
        <v>-63.697778667168315</v>
      </c>
      <c r="AF37" s="62">
        <f t="shared" si="13"/>
        <v>1</v>
      </c>
      <c r="AG37" s="51">
        <f t="shared" si="14"/>
        <v>109.21186336703096</v>
      </c>
    </row>
    <row r="38" spans="2:33" x14ac:dyDescent="0.2">
      <c r="B38" s="105"/>
      <c r="C38" s="77"/>
      <c r="D38" s="89"/>
      <c r="E38" s="86"/>
      <c r="F38" s="80"/>
      <c r="G38" s="14">
        <v>150</v>
      </c>
      <c r="H38" s="19">
        <f t="shared" si="15"/>
        <v>2.6179938779914944</v>
      </c>
      <c r="I38" s="19">
        <f t="shared" si="0"/>
        <v>44.251925575600474</v>
      </c>
      <c r="J38" s="20">
        <f t="shared" si="1"/>
        <v>38.323291714848331</v>
      </c>
      <c r="K38" s="20">
        <f t="shared" si="2"/>
        <v>-22.125962787800233</v>
      </c>
      <c r="L38" s="20">
        <f t="shared" si="16"/>
        <v>-38.323291714848331</v>
      </c>
      <c r="M38" s="20">
        <f t="shared" si="17"/>
        <v>22.125962787800233</v>
      </c>
      <c r="N38" s="20">
        <f t="shared" si="3"/>
        <v>33.323291714848331</v>
      </c>
      <c r="O38" s="20">
        <f t="shared" si="4"/>
        <v>-22.125962787800233</v>
      </c>
      <c r="P38" s="20">
        <f t="shared" si="5"/>
        <v>14109.52826967211</v>
      </c>
      <c r="Q38" s="20">
        <f t="shared" si="6"/>
        <v>-11754.398162229572</v>
      </c>
      <c r="R38" s="20">
        <f t="shared" si="7"/>
        <v>7804.6724362045134</v>
      </c>
      <c r="S38" s="53">
        <f t="shared" si="8"/>
        <v>-39.02336218102262</v>
      </c>
      <c r="T38" s="55">
        <f t="shared" si="9"/>
        <v>1</v>
      </c>
      <c r="U38" s="15">
        <v>222</v>
      </c>
      <c r="V38" s="21">
        <v>51.345431744447737</v>
      </c>
      <c r="W38" s="56">
        <f t="shared" si="10"/>
        <v>0</v>
      </c>
      <c r="X38" s="16">
        <v>294</v>
      </c>
      <c r="Y38" s="22">
        <v>60.471026482483083</v>
      </c>
      <c r="Z38" s="58">
        <f t="shared" si="11"/>
        <v>0</v>
      </c>
      <c r="AA38" s="17">
        <v>6</v>
      </c>
      <c r="AB38" s="23">
        <v>-6.4689729634394828</v>
      </c>
      <c r="AC38" s="60">
        <f t="shared" si="12"/>
        <v>0</v>
      </c>
      <c r="AD38" s="18">
        <v>78</v>
      </c>
      <c r="AE38" s="24">
        <v>-66.324123082647546</v>
      </c>
      <c r="AF38" s="62">
        <f t="shared" si="13"/>
        <v>1</v>
      </c>
      <c r="AG38" s="51">
        <f t="shared" si="14"/>
        <v>105.34748526367017</v>
      </c>
    </row>
    <row r="39" spans="2:33" x14ac:dyDescent="0.2">
      <c r="B39" s="105"/>
      <c r="C39" s="77"/>
      <c r="D39" s="89"/>
      <c r="E39" s="86"/>
      <c r="F39" s="80"/>
      <c r="G39" s="14">
        <v>156</v>
      </c>
      <c r="H39" s="19">
        <f t="shared" si="15"/>
        <v>2.7227136331111539</v>
      </c>
      <c r="I39" s="19">
        <f t="shared" si="0"/>
        <v>44.515995493223919</v>
      </c>
      <c r="J39" s="20">
        <f t="shared" si="1"/>
        <v>40.6673854752732</v>
      </c>
      <c r="K39" s="20">
        <f t="shared" si="2"/>
        <v>-18.106286570091356</v>
      </c>
      <c r="L39" s="20">
        <f t="shared" si="16"/>
        <v>-40.6673854752732</v>
      </c>
      <c r="M39" s="20">
        <f t="shared" si="17"/>
        <v>18.106286570091356</v>
      </c>
      <c r="N39" s="20">
        <f t="shared" si="3"/>
        <v>35.6673854752732</v>
      </c>
      <c r="O39" s="20">
        <f t="shared" si="4"/>
        <v>-18.106286570091356</v>
      </c>
      <c r="P39" s="20">
        <f t="shared" si="5"/>
        <v>14118.883415605911</v>
      </c>
      <c r="Q39" s="20">
        <f t="shared" si="6"/>
        <v>-12589.591431621449</v>
      </c>
      <c r="R39" s="20">
        <f t="shared" si="7"/>
        <v>6391.0137293167718</v>
      </c>
      <c r="S39" s="53">
        <f t="shared" si="8"/>
        <v>-31.955068646583822</v>
      </c>
      <c r="T39" s="55">
        <f t="shared" si="9"/>
        <v>1</v>
      </c>
      <c r="U39" s="15">
        <v>228</v>
      </c>
      <c r="V39" s="21">
        <v>56.451191119064227</v>
      </c>
      <c r="W39" s="56">
        <f t="shared" si="10"/>
        <v>0</v>
      </c>
      <c r="X39" s="16">
        <v>300</v>
      </c>
      <c r="Y39" s="22">
        <v>56.694857624472178</v>
      </c>
      <c r="Z39" s="58">
        <f t="shared" si="11"/>
        <v>0</v>
      </c>
      <c r="AA39" s="17">
        <v>12</v>
      </c>
      <c r="AB39" s="23">
        <v>-12.890184567050426</v>
      </c>
      <c r="AC39" s="60">
        <f t="shared" si="12"/>
        <v>1</v>
      </c>
      <c r="AD39" s="18">
        <v>84</v>
      </c>
      <c r="AE39" s="24">
        <v>-68.300795530081089</v>
      </c>
      <c r="AF39" s="62">
        <f t="shared" si="13"/>
        <v>1</v>
      </c>
      <c r="AG39" s="51">
        <f t="shared" si="14"/>
        <v>113.14604874371534</v>
      </c>
    </row>
    <row r="40" spans="2:33" x14ac:dyDescent="0.2">
      <c r="B40" s="105"/>
      <c r="C40" s="77"/>
      <c r="D40" s="89"/>
      <c r="E40" s="86"/>
      <c r="F40" s="80"/>
      <c r="G40" s="14">
        <v>162</v>
      </c>
      <c r="H40" s="19">
        <f t="shared" si="15"/>
        <v>2.8274333882308138</v>
      </c>
      <c r="I40" s="19">
        <f t="shared" si="0"/>
        <v>44.725430347398358</v>
      </c>
      <c r="J40" s="20">
        <f t="shared" si="1"/>
        <v>42.53641197599822</v>
      </c>
      <c r="K40" s="20">
        <f t="shared" si="2"/>
        <v>-13.820918058079105</v>
      </c>
      <c r="L40" s="20">
        <f t="shared" si="16"/>
        <v>-42.53641197599822</v>
      </c>
      <c r="M40" s="20">
        <f t="shared" si="17"/>
        <v>13.820918058079105</v>
      </c>
      <c r="N40" s="20">
        <f t="shared" si="3"/>
        <v>37.53641197599822</v>
      </c>
      <c r="O40" s="20">
        <f t="shared" si="4"/>
        <v>-13.820918058079105</v>
      </c>
      <c r="P40" s="20">
        <f t="shared" si="5"/>
        <v>14126.616290736099</v>
      </c>
      <c r="Q40" s="20">
        <f t="shared" si="6"/>
        <v>-13256.562222897952</v>
      </c>
      <c r="R40" s="20">
        <f t="shared" si="7"/>
        <v>4881.0701548047255</v>
      </c>
      <c r="S40" s="53">
        <f t="shared" si="8"/>
        <v>-24.405350774023624</v>
      </c>
      <c r="T40" s="55">
        <f t="shared" si="9"/>
        <v>1</v>
      </c>
      <c r="U40" s="15">
        <v>234</v>
      </c>
      <c r="V40" s="21">
        <v>60.781316647652972</v>
      </c>
      <c r="W40" s="56">
        <f t="shared" si="10"/>
        <v>0</v>
      </c>
      <c r="X40" s="16">
        <v>306</v>
      </c>
      <c r="Y40" s="22">
        <v>52.421117988581244</v>
      </c>
      <c r="Z40" s="58">
        <f t="shared" si="11"/>
        <v>0</v>
      </c>
      <c r="AA40" s="17">
        <v>18</v>
      </c>
      <c r="AB40" s="23">
        <v>-19.215715323717799</v>
      </c>
      <c r="AC40" s="60">
        <f t="shared" si="12"/>
        <v>1</v>
      </c>
      <c r="AD40" s="18">
        <v>90</v>
      </c>
      <c r="AE40" s="24">
        <v>-69.581368538492683</v>
      </c>
      <c r="AF40" s="62">
        <f t="shared" si="13"/>
        <v>1</v>
      </c>
      <c r="AG40" s="51">
        <f t="shared" si="14"/>
        <v>113.2024346362341</v>
      </c>
    </row>
    <row r="41" spans="2:33" x14ac:dyDescent="0.2">
      <c r="B41" s="105"/>
      <c r="C41" s="77"/>
      <c r="D41" s="89"/>
      <c r="E41" s="86"/>
      <c r="F41" s="80"/>
      <c r="G41" s="14">
        <v>168</v>
      </c>
      <c r="H41" s="19">
        <f t="shared" si="15"/>
        <v>2.9321531433504737</v>
      </c>
      <c r="I41" s="19">
        <f t="shared" si="0"/>
        <v>44.877227199652872</v>
      </c>
      <c r="J41" s="20">
        <f t="shared" si="1"/>
        <v>43.896552112926344</v>
      </c>
      <c r="K41" s="20">
        <f t="shared" si="2"/>
        <v>-9.3305001862925661</v>
      </c>
      <c r="L41" s="20">
        <f t="shared" si="16"/>
        <v>-43.896552112926344</v>
      </c>
      <c r="M41" s="20">
        <f t="shared" si="17"/>
        <v>9.3305001862925661</v>
      </c>
      <c r="N41" s="20">
        <f t="shared" si="3"/>
        <v>38.896552112926344</v>
      </c>
      <c r="O41" s="20">
        <f t="shared" si="4"/>
        <v>-9.3305001862925661</v>
      </c>
      <c r="P41" s="20">
        <f t="shared" si="5"/>
        <v>14132.391828856929</v>
      </c>
      <c r="Q41" s="20">
        <f t="shared" si="6"/>
        <v>-13742.532881285699</v>
      </c>
      <c r="R41" s="20">
        <f t="shared" si="7"/>
        <v>3296.557114797728</v>
      </c>
      <c r="S41" s="53">
        <f t="shared" si="8"/>
        <v>-16.482785573988657</v>
      </c>
      <c r="T41" s="55">
        <f t="shared" si="9"/>
        <v>1</v>
      </c>
      <c r="U41" s="15">
        <v>240</v>
      </c>
      <c r="V41" s="21">
        <v>64.30185582361301</v>
      </c>
      <c r="W41" s="56">
        <f t="shared" si="10"/>
        <v>0</v>
      </c>
      <c r="X41" s="16">
        <v>312</v>
      </c>
      <c r="Y41" s="22">
        <v>47.701860459923076</v>
      </c>
      <c r="Z41" s="58">
        <f t="shared" si="11"/>
        <v>0</v>
      </c>
      <c r="AA41" s="17">
        <v>24</v>
      </c>
      <c r="AB41" s="23">
        <v>-25.397334176692528</v>
      </c>
      <c r="AC41" s="60">
        <f t="shared" si="12"/>
        <v>1</v>
      </c>
      <c r="AD41" s="18">
        <v>96</v>
      </c>
      <c r="AE41" s="24">
        <v>-70.123596532676189</v>
      </c>
      <c r="AF41" s="62">
        <f t="shared" si="13"/>
        <v>1</v>
      </c>
      <c r="AG41" s="51">
        <f t="shared" si="14"/>
        <v>112.00371628335738</v>
      </c>
    </row>
    <row r="42" spans="2:33" x14ac:dyDescent="0.2">
      <c r="B42" s="105"/>
      <c r="C42" s="77"/>
      <c r="D42" s="89"/>
      <c r="E42" s="86"/>
      <c r="F42" s="80"/>
      <c r="G42" s="14">
        <v>174</v>
      </c>
      <c r="H42" s="19">
        <f t="shared" si="15"/>
        <v>3.0368728984701332</v>
      </c>
      <c r="I42" s="19">
        <f t="shared" si="0"/>
        <v>44.969194893713805</v>
      </c>
      <c r="J42" s="20">
        <f t="shared" si="1"/>
        <v>44.722848938881533</v>
      </c>
      <c r="K42" s="20">
        <f t="shared" si="2"/>
        <v>-4.7005608366235254</v>
      </c>
      <c r="L42" s="20">
        <f t="shared" si="16"/>
        <v>-44.722848938881533</v>
      </c>
      <c r="M42" s="20">
        <f t="shared" si="17"/>
        <v>4.7005608366235254</v>
      </c>
      <c r="N42" s="20">
        <f t="shared" si="3"/>
        <v>39.722848938881533</v>
      </c>
      <c r="O42" s="20">
        <f t="shared" si="4"/>
        <v>-4.7005608366235254</v>
      </c>
      <c r="P42" s="20">
        <f t="shared" si="5"/>
        <v>14135.960127861352</v>
      </c>
      <c r="Q42" s="20">
        <f t="shared" si="6"/>
        <v>-14038.015219127225</v>
      </c>
      <c r="R42" s="20">
        <f t="shared" si="7"/>
        <v>1661.1735141274189</v>
      </c>
      <c r="S42" s="53">
        <f t="shared" si="8"/>
        <v>-8.3058675706370853</v>
      </c>
      <c r="T42" s="55">
        <f t="shared" si="9"/>
        <v>0</v>
      </c>
      <c r="U42" s="15">
        <v>246</v>
      </c>
      <c r="V42" s="21">
        <v>66.994300464726223</v>
      </c>
      <c r="W42" s="56">
        <f t="shared" si="10"/>
        <v>0</v>
      </c>
      <c r="X42" s="16">
        <v>318</v>
      </c>
      <c r="Y42" s="22">
        <v>42.588896906060427</v>
      </c>
      <c r="Z42" s="58">
        <f t="shared" si="11"/>
        <v>0</v>
      </c>
      <c r="AA42" s="17">
        <v>30</v>
      </c>
      <c r="AB42" s="23">
        <v>-31.386355982928361</v>
      </c>
      <c r="AC42" s="60">
        <f t="shared" si="12"/>
        <v>1</v>
      </c>
      <c r="AD42" s="18">
        <v>102</v>
      </c>
      <c r="AE42" s="24">
        <v>-69.890973817042337</v>
      </c>
      <c r="AF42" s="62">
        <f t="shared" si="13"/>
        <v>1</v>
      </c>
      <c r="AG42" s="51">
        <f t="shared" si="14"/>
        <v>101.2773297999707</v>
      </c>
    </row>
    <row r="43" spans="2:33" x14ac:dyDescent="0.2">
      <c r="B43" s="105"/>
      <c r="C43" s="77"/>
      <c r="D43" s="89"/>
      <c r="E43" s="86"/>
      <c r="F43" s="80"/>
      <c r="G43" s="14">
        <v>180</v>
      </c>
      <c r="H43" s="19">
        <f t="shared" si="15"/>
        <v>3.1415926535897931</v>
      </c>
      <c r="I43" s="19">
        <f t="shared" si="0"/>
        <v>45</v>
      </c>
      <c r="J43" s="20">
        <f t="shared" si="1"/>
        <v>45</v>
      </c>
      <c r="K43" s="20">
        <f t="shared" si="2"/>
        <v>-5.51316804708879E-15</v>
      </c>
      <c r="L43" s="20">
        <f t="shared" si="16"/>
        <v>-45</v>
      </c>
      <c r="M43" s="20">
        <f t="shared" si="17"/>
        <v>5.51316804708879E-15</v>
      </c>
      <c r="N43" s="20">
        <f t="shared" si="3"/>
        <v>40</v>
      </c>
      <c r="O43" s="20">
        <f t="shared" si="4"/>
        <v>-5.51316804708879E-15</v>
      </c>
      <c r="P43" s="20">
        <f t="shared" si="5"/>
        <v>14137.166941154068</v>
      </c>
      <c r="Q43" s="20">
        <f t="shared" si="6"/>
        <v>-14137.166941154068</v>
      </c>
      <c r="R43" s="20">
        <f t="shared" si="7"/>
        <v>1.9485144264082644E-12</v>
      </c>
      <c r="S43" s="53">
        <f t="shared" si="8"/>
        <v>-9.7425721320413106E-15</v>
      </c>
      <c r="T43" s="55">
        <f t="shared" si="9"/>
        <v>0</v>
      </c>
      <c r="U43" s="15">
        <v>252</v>
      </c>
      <c r="V43" s="21">
        <v>68.85445966568534</v>
      </c>
      <c r="W43" s="56">
        <f t="shared" si="10"/>
        <v>0</v>
      </c>
      <c r="X43" s="16">
        <v>324</v>
      </c>
      <c r="Y43" s="22">
        <v>37.133519157743748</v>
      </c>
      <c r="Z43" s="58">
        <f t="shared" si="11"/>
        <v>0</v>
      </c>
      <c r="AA43" s="17">
        <v>36</v>
      </c>
      <c r="AB43" s="23">
        <v>-37.13351915774372</v>
      </c>
      <c r="AC43" s="60">
        <f t="shared" si="12"/>
        <v>1</v>
      </c>
      <c r="AD43" s="18">
        <v>108</v>
      </c>
      <c r="AE43" s="24">
        <v>-68.85445966568534</v>
      </c>
      <c r="AF43" s="62">
        <f t="shared" si="13"/>
        <v>1</v>
      </c>
      <c r="AG43" s="51">
        <f t="shared" si="14"/>
        <v>105.98797882342906</v>
      </c>
    </row>
    <row r="44" spans="2:33" x14ac:dyDescent="0.2">
      <c r="B44" s="105"/>
      <c r="C44" s="77"/>
      <c r="D44" s="89"/>
      <c r="E44" s="86"/>
      <c r="F44" s="80"/>
      <c r="G44" s="14">
        <v>186</v>
      </c>
      <c r="H44" s="19">
        <f t="shared" si="15"/>
        <v>3.246312408709453</v>
      </c>
      <c r="I44" s="19">
        <f t="shared" si="0"/>
        <v>44.969194893713805</v>
      </c>
      <c r="J44" s="20">
        <f t="shared" si="1"/>
        <v>44.722848938881533</v>
      </c>
      <c r="K44" s="20">
        <f t="shared" si="2"/>
        <v>4.7005608366235148</v>
      </c>
      <c r="L44" s="20">
        <f t="shared" si="16"/>
        <v>-44.722848938881533</v>
      </c>
      <c r="M44" s="20">
        <f t="shared" si="17"/>
        <v>-4.7005608366235148</v>
      </c>
      <c r="N44" s="20">
        <f t="shared" si="3"/>
        <v>39.722848938881533</v>
      </c>
      <c r="O44" s="20">
        <f t="shared" si="4"/>
        <v>4.7005608366235148</v>
      </c>
      <c r="P44" s="20">
        <f t="shared" si="5"/>
        <v>14135.96012786135</v>
      </c>
      <c r="Q44" s="20">
        <f t="shared" si="6"/>
        <v>-14038.015219127221</v>
      </c>
      <c r="R44" s="20">
        <f t="shared" si="7"/>
        <v>-1661.1735141274148</v>
      </c>
      <c r="S44" s="53">
        <f t="shared" si="8"/>
        <v>8.3058675706370853</v>
      </c>
      <c r="T44" s="55">
        <f t="shared" si="9"/>
        <v>0</v>
      </c>
      <c r="U44" s="15">
        <v>258</v>
      </c>
      <c r="V44" s="21">
        <v>69.890973817042365</v>
      </c>
      <c r="W44" s="56">
        <f t="shared" si="10"/>
        <v>0</v>
      </c>
      <c r="X44" s="16">
        <v>330</v>
      </c>
      <c r="Y44" s="22">
        <v>31.386355982928361</v>
      </c>
      <c r="Z44" s="58">
        <f t="shared" si="11"/>
        <v>0</v>
      </c>
      <c r="AA44" s="17">
        <v>42</v>
      </c>
      <c r="AB44" s="23">
        <v>-42.588896906060427</v>
      </c>
      <c r="AC44" s="60">
        <f t="shared" si="12"/>
        <v>1</v>
      </c>
      <c r="AD44" s="18">
        <v>114</v>
      </c>
      <c r="AE44" s="24">
        <v>-66.994300464726138</v>
      </c>
      <c r="AF44" s="62">
        <f t="shared" si="13"/>
        <v>1</v>
      </c>
      <c r="AG44" s="51">
        <f t="shared" si="14"/>
        <v>109.58319737078656</v>
      </c>
    </row>
    <row r="45" spans="2:33" x14ac:dyDescent="0.2">
      <c r="B45" s="105"/>
      <c r="C45" s="77"/>
      <c r="D45" s="89"/>
      <c r="E45" s="86"/>
      <c r="F45" s="80"/>
      <c r="G45" s="14">
        <v>192</v>
      </c>
      <c r="H45" s="19">
        <f t="shared" si="15"/>
        <v>3.351032163829113</v>
      </c>
      <c r="I45" s="19">
        <f t="shared" ref="I45:I76" si="18">OA*COS(PI()-alpha1)+SQRT(BA^2-OA^2*SIN(PI()-alpha1)^2)</f>
        <v>44.877227199652872</v>
      </c>
      <c r="J45" s="20">
        <f t="shared" ref="J45:J76" si="19">-BO*COS(alpha1)</f>
        <v>43.896552112926337</v>
      </c>
      <c r="K45" s="20">
        <f t="shared" ref="K45:K76" si="20">-BO*SIN(alpha1)</f>
        <v>9.3305001862925749</v>
      </c>
      <c r="L45" s="20">
        <f t="shared" si="16"/>
        <v>-43.896552112926337</v>
      </c>
      <c r="M45" s="20">
        <f t="shared" si="17"/>
        <v>-9.3305001862925749</v>
      </c>
      <c r="N45" s="20">
        <f t="shared" ref="N45:N76" si="21">Xa-Xb</f>
        <v>38.896552112926337</v>
      </c>
      <c r="O45" s="20">
        <f t="shared" ref="O45:O76" si="22">Ya-Yb</f>
        <v>9.3305001862925749</v>
      </c>
      <c r="P45" s="20">
        <f t="shared" ref="P45:P76" si="23">Fpi*(Xbo*Xba+Ybo*Yba)/(BO*BA)</f>
        <v>14132.391828856928</v>
      </c>
      <c r="Q45" s="20">
        <f t="shared" ref="Q45:Q76" si="24">Rst_1*(Xox*-Xba+Yox*-Yba)/BA</f>
        <v>-13742.532881285695</v>
      </c>
      <c r="R45" s="20">
        <f t="shared" ref="R45:R76" si="25">Rst_1*(Xox*-Yba+Yba*Yox)/BA</f>
        <v>-3296.5571147977307</v>
      </c>
      <c r="S45" s="53">
        <f t="shared" ref="S45:S76" si="26">(Xrst_1*Ybo-Xbo*Yrst_1)/1000</f>
        <v>16.482785573988657</v>
      </c>
      <c r="T45" s="55">
        <f t="shared" ref="T45:T73" si="27">IF(AND(alph1Deg&gt;=Deb,alph1Deg&lt;=Fin),1,0)</f>
        <v>0</v>
      </c>
      <c r="U45" s="15">
        <v>264</v>
      </c>
      <c r="V45" s="21">
        <v>70.123596532676189</v>
      </c>
      <c r="W45" s="56">
        <f t="shared" ref="W45:W73" si="28">IF(AND(alph2Deg&gt;=Deb,alph2Deg&lt;=Fin),1,0)</f>
        <v>0</v>
      </c>
      <c r="X45" s="16">
        <v>336</v>
      </c>
      <c r="Y45" s="22">
        <v>25.397334176692528</v>
      </c>
      <c r="Z45" s="58">
        <f t="shared" ref="Z45:Z73" si="29">IF(AND(alph3Deg&gt;=Deb,alph3Deg&lt;=Fin),1,0)</f>
        <v>0</v>
      </c>
      <c r="AA45" s="17">
        <v>48</v>
      </c>
      <c r="AB45" s="23">
        <v>-47.701860459923047</v>
      </c>
      <c r="AC45" s="60">
        <f t="shared" ref="AC45:AC73" si="30">IF(AND(alph4Deg&gt;=Deb,alph4Deg&lt;=Fin),1,0)</f>
        <v>1</v>
      </c>
      <c r="AD45" s="18">
        <v>120</v>
      </c>
      <c r="AE45" s="24">
        <v>-64.301855823613096</v>
      </c>
      <c r="AF45" s="62">
        <f t="shared" ref="AF45:AF73" si="31">IF(AND(alph5Deg&gt;=Deb,alph5Deg&lt;=Fin),1,0)</f>
        <v>1</v>
      </c>
      <c r="AG45" s="51">
        <f t="shared" ref="AG45:AG73" si="32">-(Mom_1*Test1+Mom_2*Test2+Mom_3*Test3+Mom_4*Test4+Mom_5*Test5)</f>
        <v>112.00371628353614</v>
      </c>
    </row>
    <row r="46" spans="2:33" x14ac:dyDescent="0.2">
      <c r="B46" s="105"/>
      <c r="C46" s="77"/>
      <c r="D46" s="89"/>
      <c r="E46" s="86"/>
      <c r="F46" s="80"/>
      <c r="G46" s="14">
        <v>198</v>
      </c>
      <c r="H46" s="19">
        <f t="shared" si="15"/>
        <v>3.4557519189487724</v>
      </c>
      <c r="I46" s="19">
        <f t="shared" si="18"/>
        <v>44.725430347398358</v>
      </c>
      <c r="J46" s="20">
        <f t="shared" si="19"/>
        <v>42.536411975998227</v>
      </c>
      <c r="K46" s="20">
        <f t="shared" si="20"/>
        <v>13.820918058079094</v>
      </c>
      <c r="L46" s="20">
        <f t="shared" si="16"/>
        <v>-42.536411975998227</v>
      </c>
      <c r="M46" s="20">
        <f t="shared" si="17"/>
        <v>-13.820918058079094</v>
      </c>
      <c r="N46" s="20">
        <f t="shared" si="21"/>
        <v>37.536411975998227</v>
      </c>
      <c r="O46" s="20">
        <f t="shared" si="22"/>
        <v>13.820918058079094</v>
      </c>
      <c r="P46" s="20">
        <f t="shared" si="23"/>
        <v>14126.616290736099</v>
      </c>
      <c r="Q46" s="20">
        <f t="shared" si="24"/>
        <v>-13256.562222897954</v>
      </c>
      <c r="R46" s="20">
        <f t="shared" si="25"/>
        <v>-4881.0701548047218</v>
      </c>
      <c r="S46" s="53">
        <f t="shared" si="26"/>
        <v>24.405350774023624</v>
      </c>
      <c r="T46" s="55">
        <f t="shared" si="27"/>
        <v>0</v>
      </c>
      <c r="U46" s="15">
        <v>270</v>
      </c>
      <c r="V46" s="21">
        <v>69.581368538492683</v>
      </c>
      <c r="W46" s="56">
        <f t="shared" si="28"/>
        <v>0</v>
      </c>
      <c r="X46" s="16">
        <v>342</v>
      </c>
      <c r="Y46" s="22">
        <v>19.215715323717813</v>
      </c>
      <c r="Z46" s="58">
        <f t="shared" si="29"/>
        <v>0</v>
      </c>
      <c r="AA46" s="17">
        <v>54</v>
      </c>
      <c r="AB46" s="23">
        <v>-52.421117988581159</v>
      </c>
      <c r="AC46" s="60">
        <f t="shared" si="30"/>
        <v>1</v>
      </c>
      <c r="AD46" s="18">
        <v>126</v>
      </c>
      <c r="AE46" s="24">
        <v>-60.781316647653064</v>
      </c>
      <c r="AF46" s="62">
        <f t="shared" si="31"/>
        <v>1</v>
      </c>
      <c r="AG46" s="51">
        <f t="shared" si="32"/>
        <v>113.20243463623422</v>
      </c>
    </row>
    <row r="47" spans="2:33" x14ac:dyDescent="0.2">
      <c r="B47" s="105"/>
      <c r="C47" s="77"/>
      <c r="D47" s="89"/>
      <c r="E47" s="86"/>
      <c r="F47" s="80"/>
      <c r="G47" s="14">
        <v>204</v>
      </c>
      <c r="H47" s="19">
        <f t="shared" si="15"/>
        <v>3.5604716740684323</v>
      </c>
      <c r="I47" s="19">
        <f t="shared" si="18"/>
        <v>44.515995493223919</v>
      </c>
      <c r="J47" s="20">
        <f t="shared" si="19"/>
        <v>40.6673854752732</v>
      </c>
      <c r="K47" s="20">
        <f t="shared" si="20"/>
        <v>18.106286570091349</v>
      </c>
      <c r="L47" s="20">
        <f t="shared" si="16"/>
        <v>-40.6673854752732</v>
      </c>
      <c r="M47" s="20">
        <f t="shared" si="17"/>
        <v>-18.106286570091349</v>
      </c>
      <c r="N47" s="20">
        <f t="shared" si="21"/>
        <v>35.6673854752732</v>
      </c>
      <c r="O47" s="20">
        <f t="shared" si="22"/>
        <v>18.106286570091349</v>
      </c>
      <c r="P47" s="20">
        <f t="shared" si="23"/>
        <v>14118.883415605909</v>
      </c>
      <c r="Q47" s="20">
        <f t="shared" si="24"/>
        <v>-12589.591431621446</v>
      </c>
      <c r="R47" s="20">
        <f t="shared" si="25"/>
        <v>-6391.0137293167691</v>
      </c>
      <c r="S47" s="53">
        <f t="shared" si="26"/>
        <v>31.955068646583882</v>
      </c>
      <c r="T47" s="55">
        <f t="shared" si="27"/>
        <v>0</v>
      </c>
      <c r="U47" s="15">
        <v>276</v>
      </c>
      <c r="V47" s="21">
        <v>68.300795530081089</v>
      </c>
      <c r="W47" s="56">
        <f t="shared" si="28"/>
        <v>0</v>
      </c>
      <c r="X47" s="16">
        <v>348</v>
      </c>
      <c r="Y47" s="22">
        <v>12.890184567050456</v>
      </c>
      <c r="Z47" s="58">
        <f t="shared" si="29"/>
        <v>0</v>
      </c>
      <c r="AA47" s="17">
        <v>60</v>
      </c>
      <c r="AB47" s="23">
        <v>-56.694857624472263</v>
      </c>
      <c r="AC47" s="60">
        <f t="shared" si="30"/>
        <v>1</v>
      </c>
      <c r="AD47" s="18">
        <v>132</v>
      </c>
      <c r="AE47" s="24">
        <v>-56.451191119064227</v>
      </c>
      <c r="AF47" s="62">
        <f t="shared" si="31"/>
        <v>1</v>
      </c>
      <c r="AG47" s="51">
        <f t="shared" si="32"/>
        <v>113.14604874353648</v>
      </c>
    </row>
    <row r="48" spans="2:33" x14ac:dyDescent="0.2">
      <c r="B48" s="105"/>
      <c r="C48" s="77"/>
      <c r="D48" s="89"/>
      <c r="E48" s="86"/>
      <c r="F48" s="80"/>
      <c r="G48" s="14">
        <v>210</v>
      </c>
      <c r="H48" s="19">
        <f t="shared" si="15"/>
        <v>3.6651914291880923</v>
      </c>
      <c r="I48" s="19">
        <f t="shared" si="18"/>
        <v>44.251925575600474</v>
      </c>
      <c r="J48" s="20">
        <f t="shared" si="19"/>
        <v>38.323291714848324</v>
      </c>
      <c r="K48" s="20">
        <f t="shared" si="20"/>
        <v>22.125962787800241</v>
      </c>
      <c r="L48" s="20">
        <f t="shared" si="16"/>
        <v>-38.323291714848324</v>
      </c>
      <c r="M48" s="20">
        <f t="shared" si="17"/>
        <v>-22.125962787800241</v>
      </c>
      <c r="N48" s="20">
        <f t="shared" si="21"/>
        <v>33.323291714848324</v>
      </c>
      <c r="O48" s="20">
        <f t="shared" si="22"/>
        <v>22.125962787800241</v>
      </c>
      <c r="P48" s="20">
        <f t="shared" si="23"/>
        <v>14109.52826967211</v>
      </c>
      <c r="Q48" s="20">
        <f t="shared" si="24"/>
        <v>-11754.398162229571</v>
      </c>
      <c r="R48" s="20">
        <f t="shared" si="25"/>
        <v>-7804.6724362045152</v>
      </c>
      <c r="S48" s="53">
        <f t="shared" si="26"/>
        <v>39.023362181022563</v>
      </c>
      <c r="T48" s="55">
        <f t="shared" si="27"/>
        <v>0</v>
      </c>
      <c r="U48" s="15">
        <v>282</v>
      </c>
      <c r="V48" s="21">
        <v>66.324123082647517</v>
      </c>
      <c r="W48" s="56">
        <f t="shared" si="28"/>
        <v>0</v>
      </c>
      <c r="X48" s="16">
        <v>354</v>
      </c>
      <c r="Y48" s="22">
        <v>6.4689729634395112</v>
      </c>
      <c r="Z48" s="58">
        <f t="shared" si="29"/>
        <v>0</v>
      </c>
      <c r="AA48" s="17">
        <v>66</v>
      </c>
      <c r="AB48" s="23">
        <v>-60.471026482483083</v>
      </c>
      <c r="AC48" s="60">
        <f t="shared" si="30"/>
        <v>1</v>
      </c>
      <c r="AD48" s="18">
        <v>138</v>
      </c>
      <c r="AE48" s="24">
        <v>-51.345431744447851</v>
      </c>
      <c r="AF48" s="62">
        <f t="shared" si="31"/>
        <v>1</v>
      </c>
      <c r="AG48" s="51">
        <f t="shared" si="32"/>
        <v>111.81645822693093</v>
      </c>
    </row>
    <row r="49" spans="2:33" x14ac:dyDescent="0.2">
      <c r="B49" s="105"/>
      <c r="C49" s="92" t="s">
        <v>68</v>
      </c>
      <c r="D49" s="90"/>
      <c r="E49" s="86"/>
      <c r="F49" s="80"/>
      <c r="G49" s="97">
        <v>216</v>
      </c>
      <c r="H49" s="19">
        <f t="shared" ref="H49:H112" si="33">RADIANS(G49)</f>
        <v>3.7699111843077517</v>
      </c>
      <c r="I49" s="19">
        <f t="shared" si="18"/>
        <v>43.936972774154626</v>
      </c>
      <c r="J49" s="20">
        <f t="shared" si="19"/>
        <v>35.545757655680475</v>
      </c>
      <c r="K49" s="20">
        <f t="shared" si="20"/>
        <v>25.825504627023996</v>
      </c>
      <c r="L49" s="20">
        <f t="shared" ref="L49:L112" si="34">-J49</f>
        <v>-35.545757655680475</v>
      </c>
      <c r="M49" s="20">
        <f t="shared" ref="M49:M112" si="35">-K49</f>
        <v>-25.825504627023996</v>
      </c>
      <c r="N49" s="20">
        <f t="shared" si="21"/>
        <v>30.545757655680475</v>
      </c>
      <c r="O49" s="20">
        <f t="shared" si="22"/>
        <v>25.825504627023996</v>
      </c>
      <c r="P49" s="20">
        <f t="shared" si="23"/>
        <v>14098.956936465462</v>
      </c>
      <c r="Q49" s="20">
        <f t="shared" si="24"/>
        <v>-10766.583044478732</v>
      </c>
      <c r="R49" s="20">
        <f t="shared" si="25"/>
        <v>-9102.8169399725211</v>
      </c>
      <c r="S49" s="53">
        <f t="shared" si="26"/>
        <v>45.514084699862579</v>
      </c>
      <c r="T49" s="55">
        <f t="shared" si="27"/>
        <v>0</v>
      </c>
      <c r="U49" s="15">
        <v>288</v>
      </c>
      <c r="V49" s="21">
        <v>63.697778667168315</v>
      </c>
      <c r="W49" s="56">
        <f t="shared" si="28"/>
        <v>0</v>
      </c>
      <c r="X49" s="16">
        <v>0</v>
      </c>
      <c r="Y49" s="22">
        <v>1.5155112205397605E-14</v>
      </c>
      <c r="Z49" s="58">
        <f t="shared" si="29"/>
        <v>0</v>
      </c>
      <c r="AA49" s="17">
        <v>72</v>
      </c>
      <c r="AB49" s="23">
        <v>-63.697778667168315</v>
      </c>
      <c r="AC49" s="60">
        <f t="shared" si="30"/>
        <v>1</v>
      </c>
      <c r="AD49" s="18">
        <v>144</v>
      </c>
      <c r="AE49" s="24">
        <v>-45.514084699862693</v>
      </c>
      <c r="AF49" s="62">
        <f t="shared" si="31"/>
        <v>1</v>
      </c>
      <c r="AG49" s="51">
        <f t="shared" si="32"/>
        <v>109.21186336703101</v>
      </c>
    </row>
    <row r="50" spans="2:33" x14ac:dyDescent="0.2">
      <c r="B50" s="105"/>
      <c r="C50" s="89"/>
      <c r="D50" s="90"/>
      <c r="E50" s="86"/>
      <c r="F50" s="80"/>
      <c r="G50" s="14">
        <v>222</v>
      </c>
      <c r="H50" s="19">
        <f t="shared" si="33"/>
        <v>3.8746309394274117</v>
      </c>
      <c r="I50" s="19">
        <f t="shared" si="18"/>
        <v>43.575561128945893</v>
      </c>
      <c r="J50" s="20">
        <f t="shared" si="19"/>
        <v>32.382952770250022</v>
      </c>
      <c r="K50" s="20">
        <f t="shared" si="20"/>
        <v>29.15774164063906</v>
      </c>
      <c r="L50" s="20">
        <f t="shared" si="34"/>
        <v>-32.382952770250022</v>
      </c>
      <c r="M50" s="20">
        <f t="shared" si="35"/>
        <v>-29.15774164063906</v>
      </c>
      <c r="N50" s="20">
        <f t="shared" si="21"/>
        <v>27.382952770250022</v>
      </c>
      <c r="O50" s="20">
        <f t="shared" si="22"/>
        <v>29.15774164063906</v>
      </c>
      <c r="P50" s="20">
        <f t="shared" si="23"/>
        <v>14087.629248455714</v>
      </c>
      <c r="Q50" s="20">
        <f t="shared" si="24"/>
        <v>-9644.0221588813911</v>
      </c>
      <c r="R50" s="20">
        <f t="shared" si="25"/>
        <v>-10269.086348889548</v>
      </c>
      <c r="S50" s="53">
        <f t="shared" si="26"/>
        <v>51.345431744447737</v>
      </c>
      <c r="T50" s="55">
        <f t="shared" si="27"/>
        <v>0</v>
      </c>
      <c r="U50" s="15">
        <v>294</v>
      </c>
      <c r="V50" s="21">
        <v>60.471026482483083</v>
      </c>
      <c r="W50" s="56">
        <f t="shared" si="28"/>
        <v>0</v>
      </c>
      <c r="X50" s="16">
        <v>6</v>
      </c>
      <c r="Y50" s="22">
        <v>-6.4689729634394828</v>
      </c>
      <c r="Z50" s="58">
        <f t="shared" si="29"/>
        <v>0</v>
      </c>
      <c r="AA50" s="17">
        <v>78</v>
      </c>
      <c r="AB50" s="23">
        <v>-66.324123082647546</v>
      </c>
      <c r="AC50" s="60">
        <f t="shared" si="30"/>
        <v>1</v>
      </c>
      <c r="AD50" s="18">
        <v>150</v>
      </c>
      <c r="AE50" s="24">
        <v>-39.023362181022591</v>
      </c>
      <c r="AF50" s="62">
        <f t="shared" si="31"/>
        <v>1</v>
      </c>
      <c r="AG50" s="51">
        <f t="shared" si="32"/>
        <v>105.34748526367014</v>
      </c>
    </row>
    <row r="51" spans="2:33" x14ac:dyDescent="0.2">
      <c r="B51" s="105"/>
      <c r="C51" s="89"/>
      <c r="D51" s="90"/>
      <c r="E51" s="86"/>
      <c r="F51" s="80"/>
      <c r="G51" s="14">
        <v>228</v>
      </c>
      <c r="H51" s="19">
        <f t="shared" si="33"/>
        <v>3.9793506945470716</v>
      </c>
      <c r="I51" s="19">
        <f t="shared" si="18"/>
        <v>43.172696535036586</v>
      </c>
      <c r="J51" s="20">
        <f t="shared" si="19"/>
        <v>28.888172610636005</v>
      </c>
      <c r="K51" s="20">
        <f t="shared" si="20"/>
        <v>32.083566031918274</v>
      </c>
      <c r="L51" s="20">
        <f t="shared" si="34"/>
        <v>-28.888172610636005</v>
      </c>
      <c r="M51" s="20">
        <f t="shared" si="35"/>
        <v>-32.083566031918274</v>
      </c>
      <c r="N51" s="20">
        <f t="shared" si="21"/>
        <v>23.888172610636005</v>
      </c>
      <c r="O51" s="20">
        <f t="shared" si="22"/>
        <v>32.083566031918274</v>
      </c>
      <c r="P51" s="20">
        <f t="shared" si="23"/>
        <v>14076.03906944855</v>
      </c>
      <c r="Q51" s="20">
        <f t="shared" si="24"/>
        <v>-8406.2712741260802</v>
      </c>
      <c r="R51" s="20">
        <f t="shared" si="25"/>
        <v>-11290.23822381285</v>
      </c>
      <c r="S51" s="53">
        <f t="shared" si="26"/>
        <v>56.451191119064227</v>
      </c>
      <c r="T51" s="55">
        <f t="shared" si="27"/>
        <v>0</v>
      </c>
      <c r="U51" s="15">
        <v>300</v>
      </c>
      <c r="V51" s="21">
        <v>56.694857624472178</v>
      </c>
      <c r="W51" s="56">
        <f t="shared" si="28"/>
        <v>0</v>
      </c>
      <c r="X51" s="16">
        <v>12</v>
      </c>
      <c r="Y51" s="22">
        <v>-12.890184567050426</v>
      </c>
      <c r="Z51" s="58">
        <f t="shared" si="29"/>
        <v>1</v>
      </c>
      <c r="AA51" s="17">
        <v>84</v>
      </c>
      <c r="AB51" s="23">
        <v>-68.300795530081089</v>
      </c>
      <c r="AC51" s="60">
        <f t="shared" si="30"/>
        <v>1</v>
      </c>
      <c r="AD51" s="18">
        <v>156</v>
      </c>
      <c r="AE51" s="24">
        <v>-31.955068646583911</v>
      </c>
      <c r="AF51" s="62">
        <f t="shared" si="31"/>
        <v>1</v>
      </c>
      <c r="AG51" s="51">
        <f t="shared" si="32"/>
        <v>113.14604874371543</v>
      </c>
    </row>
    <row r="52" spans="2:33" x14ac:dyDescent="0.2">
      <c r="B52" s="105"/>
      <c r="C52" s="89"/>
      <c r="D52" s="90"/>
      <c r="E52" s="86"/>
      <c r="F52" s="80"/>
      <c r="G52" s="14">
        <v>234</v>
      </c>
      <c r="H52" s="19">
        <f t="shared" si="33"/>
        <v>4.0840704496667311</v>
      </c>
      <c r="I52" s="19">
        <f t="shared" si="18"/>
        <v>42.73386673849177</v>
      </c>
      <c r="J52" s="20">
        <f t="shared" si="19"/>
        <v>25.118336642317317</v>
      </c>
      <c r="K52" s="20">
        <f t="shared" si="20"/>
        <v>34.572424426794143</v>
      </c>
      <c r="L52" s="20">
        <f t="shared" si="34"/>
        <v>-25.118336642317317</v>
      </c>
      <c r="M52" s="20">
        <f t="shared" si="35"/>
        <v>-34.572424426794143</v>
      </c>
      <c r="N52" s="20">
        <f t="shared" si="21"/>
        <v>20.118336642317317</v>
      </c>
      <c r="O52" s="20">
        <f t="shared" si="22"/>
        <v>34.572424426794143</v>
      </c>
      <c r="P52" s="20">
        <f t="shared" si="23"/>
        <v>14064.692923426348</v>
      </c>
      <c r="Q52" s="20">
        <f t="shared" si="24"/>
        <v>-7073.9556751077344</v>
      </c>
      <c r="R52" s="20">
        <f t="shared" si="25"/>
        <v>-12156.263329530595</v>
      </c>
      <c r="S52" s="53">
        <f t="shared" si="26"/>
        <v>60.781316647652972</v>
      </c>
      <c r="T52" s="55">
        <f t="shared" si="27"/>
        <v>0</v>
      </c>
      <c r="U52" s="15">
        <v>306</v>
      </c>
      <c r="V52" s="21">
        <v>52.421117988581244</v>
      </c>
      <c r="W52" s="56">
        <f t="shared" si="28"/>
        <v>0</v>
      </c>
      <c r="X52" s="16">
        <v>18</v>
      </c>
      <c r="Y52" s="22">
        <v>-19.215715323717799</v>
      </c>
      <c r="Z52" s="58">
        <f t="shared" si="29"/>
        <v>1</v>
      </c>
      <c r="AA52" s="17">
        <v>90</v>
      </c>
      <c r="AB52" s="23">
        <v>-69.581368538492683</v>
      </c>
      <c r="AC52" s="60">
        <f t="shared" si="30"/>
        <v>1</v>
      </c>
      <c r="AD52" s="18">
        <v>162</v>
      </c>
      <c r="AE52" s="24">
        <v>-24.405350774023653</v>
      </c>
      <c r="AF52" s="62">
        <f t="shared" si="31"/>
        <v>1</v>
      </c>
      <c r="AG52" s="51">
        <f t="shared" si="32"/>
        <v>113.20243463623413</v>
      </c>
    </row>
    <row r="53" spans="2:33" x14ac:dyDescent="0.2">
      <c r="B53" s="105"/>
      <c r="C53" s="89"/>
      <c r="D53" s="90"/>
      <c r="E53" s="86"/>
      <c r="F53" s="80"/>
      <c r="G53" s="14">
        <v>240</v>
      </c>
      <c r="H53" s="19">
        <f t="shared" si="33"/>
        <v>4.1887902047863905</v>
      </c>
      <c r="I53" s="19">
        <f t="shared" si="18"/>
        <v>42.264934301467164</v>
      </c>
      <c r="J53" s="20">
        <f t="shared" si="19"/>
        <v>21.1324671507336</v>
      </c>
      <c r="K53" s="20">
        <f t="shared" si="20"/>
        <v>36.602506794350859</v>
      </c>
      <c r="L53" s="20">
        <f t="shared" si="34"/>
        <v>-21.1324671507336</v>
      </c>
      <c r="M53" s="20">
        <f t="shared" si="35"/>
        <v>-36.602506794350859</v>
      </c>
      <c r="N53" s="20">
        <f t="shared" si="21"/>
        <v>16.1324671507336</v>
      </c>
      <c r="O53" s="20">
        <f t="shared" si="22"/>
        <v>36.602506794350859</v>
      </c>
      <c r="P53" s="20">
        <f t="shared" si="23"/>
        <v>14054.087865596621</v>
      </c>
      <c r="Q53" s="20">
        <f t="shared" si="24"/>
        <v>-5668.1777706315297</v>
      </c>
      <c r="R53" s="20">
        <f t="shared" si="25"/>
        <v>-12860.371164722606</v>
      </c>
      <c r="S53" s="53">
        <f t="shared" si="26"/>
        <v>64.30185582361301</v>
      </c>
      <c r="T53" s="55">
        <f t="shared" si="27"/>
        <v>0</v>
      </c>
      <c r="U53" s="15">
        <v>312</v>
      </c>
      <c r="V53" s="21">
        <v>47.701860459923076</v>
      </c>
      <c r="W53" s="56">
        <f t="shared" si="28"/>
        <v>0</v>
      </c>
      <c r="X53" s="16">
        <v>24</v>
      </c>
      <c r="Y53" s="22">
        <v>-25.397334176692528</v>
      </c>
      <c r="Z53" s="58">
        <f t="shared" si="29"/>
        <v>1</v>
      </c>
      <c r="AA53" s="17">
        <v>96</v>
      </c>
      <c r="AB53" s="23">
        <v>-70.123596532676189</v>
      </c>
      <c r="AC53" s="60">
        <f t="shared" si="30"/>
        <v>1</v>
      </c>
      <c r="AD53" s="18">
        <v>168</v>
      </c>
      <c r="AE53" s="24">
        <v>-16.4827855739886</v>
      </c>
      <c r="AF53" s="62">
        <f t="shared" si="31"/>
        <v>1</v>
      </c>
      <c r="AG53" s="51">
        <f t="shared" si="32"/>
        <v>112.00371628335731</v>
      </c>
    </row>
    <row r="54" spans="2:33" x14ac:dyDescent="0.2">
      <c r="B54" s="105"/>
      <c r="C54" s="89"/>
      <c r="D54" s="90"/>
      <c r="E54" s="86"/>
      <c r="F54" s="80"/>
      <c r="G54" s="14">
        <v>246</v>
      </c>
      <c r="H54" s="19">
        <f t="shared" si="33"/>
        <v>4.2935099599060509</v>
      </c>
      <c r="I54" s="19">
        <f t="shared" si="18"/>
        <v>41.772025750272348</v>
      </c>
      <c r="J54" s="20">
        <f t="shared" si="19"/>
        <v>16.990213528141656</v>
      </c>
      <c r="K54" s="20">
        <f t="shared" si="20"/>
        <v>38.160644380691068</v>
      </c>
      <c r="L54" s="20">
        <f t="shared" si="34"/>
        <v>-16.990213528141656</v>
      </c>
      <c r="M54" s="20">
        <f t="shared" si="35"/>
        <v>-38.160644380691068</v>
      </c>
      <c r="N54" s="20">
        <f t="shared" si="21"/>
        <v>11.990213528141656</v>
      </c>
      <c r="O54" s="20">
        <f t="shared" si="22"/>
        <v>38.160644380691068</v>
      </c>
      <c r="P54" s="20">
        <f t="shared" si="23"/>
        <v>14044.68955951377</v>
      </c>
      <c r="Q54" s="20">
        <f t="shared" si="24"/>
        <v>-4209.9706688757969</v>
      </c>
      <c r="R54" s="20">
        <f t="shared" si="25"/>
        <v>-13398.860092945242</v>
      </c>
      <c r="S54" s="53">
        <f t="shared" si="26"/>
        <v>66.994300464726223</v>
      </c>
      <c r="T54" s="55">
        <f t="shared" si="27"/>
        <v>0</v>
      </c>
      <c r="U54" s="15">
        <v>318</v>
      </c>
      <c r="V54" s="21">
        <v>42.588896906060427</v>
      </c>
      <c r="W54" s="56">
        <f t="shared" si="28"/>
        <v>0</v>
      </c>
      <c r="X54" s="16">
        <v>30</v>
      </c>
      <c r="Y54" s="22">
        <v>-31.386355982928361</v>
      </c>
      <c r="Z54" s="58">
        <f t="shared" si="29"/>
        <v>1</v>
      </c>
      <c r="AA54" s="17">
        <v>102</v>
      </c>
      <c r="AB54" s="23">
        <v>-69.890973817042337</v>
      </c>
      <c r="AC54" s="60">
        <f t="shared" si="30"/>
        <v>1</v>
      </c>
      <c r="AD54" s="18">
        <v>174</v>
      </c>
      <c r="AE54" s="24">
        <v>-8.3058675706371581</v>
      </c>
      <c r="AF54" s="62">
        <f t="shared" si="31"/>
        <v>0</v>
      </c>
      <c r="AG54" s="51">
        <f t="shared" si="32"/>
        <v>101.2773297999707</v>
      </c>
    </row>
    <row r="55" spans="2:33" x14ac:dyDescent="0.2">
      <c r="B55" s="105"/>
      <c r="C55" s="89"/>
      <c r="D55" s="90"/>
      <c r="E55" s="86"/>
      <c r="F55" s="80"/>
      <c r="G55" s="14">
        <v>252</v>
      </c>
      <c r="H55" s="19">
        <f t="shared" si="33"/>
        <v>4.3982297150257104</v>
      </c>
      <c r="I55" s="19">
        <f t="shared" si="18"/>
        <v>41.261420245541579</v>
      </c>
      <c r="J55" s="20">
        <f t="shared" si="19"/>
        <v>12.75048006791887</v>
      </c>
      <c r="K55" s="20">
        <f t="shared" si="20"/>
        <v>39.241942596115095</v>
      </c>
      <c r="L55" s="20">
        <f t="shared" si="34"/>
        <v>-12.75048006791887</v>
      </c>
      <c r="M55" s="20">
        <f t="shared" si="35"/>
        <v>-39.241942596115095</v>
      </c>
      <c r="N55" s="20">
        <f t="shared" si="21"/>
        <v>7.7504800679188701</v>
      </c>
      <c r="O55" s="20">
        <f t="shared" si="22"/>
        <v>39.241942596115095</v>
      </c>
      <c r="P55" s="20">
        <f t="shared" si="23"/>
        <v>14036.911551366851</v>
      </c>
      <c r="Q55" s="20">
        <f t="shared" si="24"/>
        <v>-2719.820079850223</v>
      </c>
      <c r="R55" s="20">
        <f t="shared" si="25"/>
        <v>-13770.891933137071</v>
      </c>
      <c r="S55" s="53">
        <f t="shared" si="26"/>
        <v>68.85445966568534</v>
      </c>
      <c r="T55" s="55">
        <f t="shared" si="27"/>
        <v>0</v>
      </c>
      <c r="U55" s="15">
        <v>324</v>
      </c>
      <c r="V55" s="21">
        <v>37.133519157743748</v>
      </c>
      <c r="W55" s="56">
        <f t="shared" si="28"/>
        <v>0</v>
      </c>
      <c r="X55" s="16">
        <v>36</v>
      </c>
      <c r="Y55" s="22">
        <v>-37.13351915774372</v>
      </c>
      <c r="Z55" s="58">
        <f t="shared" si="29"/>
        <v>1</v>
      </c>
      <c r="AA55" s="17">
        <v>108</v>
      </c>
      <c r="AB55" s="23">
        <v>-68.85445966568534</v>
      </c>
      <c r="AC55" s="60">
        <f t="shared" si="30"/>
        <v>1</v>
      </c>
      <c r="AD55" s="18">
        <v>180</v>
      </c>
      <c r="AE55" s="24">
        <v>-2.9227716396123935E-14</v>
      </c>
      <c r="AF55" s="62">
        <f t="shared" si="31"/>
        <v>0</v>
      </c>
      <c r="AG55" s="51">
        <f t="shared" si="32"/>
        <v>105.98797882342906</v>
      </c>
    </row>
    <row r="56" spans="2:33" x14ac:dyDescent="0.2">
      <c r="B56" s="105"/>
      <c r="C56" s="89"/>
      <c r="D56" s="90"/>
      <c r="E56" s="86"/>
      <c r="F56" s="80"/>
      <c r="G56" s="14">
        <v>258</v>
      </c>
      <c r="H56" s="19">
        <f t="shared" si="33"/>
        <v>4.5029494701453698</v>
      </c>
      <c r="I56" s="19">
        <f t="shared" si="18"/>
        <v>40.739441095974122</v>
      </c>
      <c r="J56" s="20">
        <f t="shared" si="19"/>
        <v>8.4702060812345081</v>
      </c>
      <c r="K56" s="20">
        <f t="shared" si="20"/>
        <v>39.849186563263288</v>
      </c>
      <c r="L56" s="20">
        <f t="shared" si="34"/>
        <v>-8.4702060812345081</v>
      </c>
      <c r="M56" s="20">
        <f t="shared" si="35"/>
        <v>-39.849186563263288</v>
      </c>
      <c r="N56" s="20">
        <f t="shared" si="21"/>
        <v>3.4702060812345081</v>
      </c>
      <c r="O56" s="20">
        <f t="shared" si="22"/>
        <v>39.849186563263288</v>
      </c>
      <c r="P56" s="20">
        <f t="shared" si="23"/>
        <v>14031.096711313938</v>
      </c>
      <c r="Q56" s="20">
        <f t="shared" si="24"/>
        <v>-1217.2699283497782</v>
      </c>
      <c r="R56" s="20">
        <f t="shared" si="25"/>
        <v>-13978.194763408475</v>
      </c>
      <c r="S56" s="53">
        <f t="shared" si="26"/>
        <v>69.890973817042365</v>
      </c>
      <c r="T56" s="55">
        <f t="shared" si="27"/>
        <v>0</v>
      </c>
      <c r="U56" s="15">
        <v>330</v>
      </c>
      <c r="V56" s="21">
        <v>31.386355982928361</v>
      </c>
      <c r="W56" s="56">
        <f t="shared" si="28"/>
        <v>0</v>
      </c>
      <c r="X56" s="16">
        <v>42</v>
      </c>
      <c r="Y56" s="22">
        <v>-42.588896906060427</v>
      </c>
      <c r="Z56" s="58">
        <f t="shared" si="29"/>
        <v>1</v>
      </c>
      <c r="AA56" s="17">
        <v>114</v>
      </c>
      <c r="AB56" s="23">
        <v>-66.994300464726138</v>
      </c>
      <c r="AC56" s="60">
        <f t="shared" si="30"/>
        <v>1</v>
      </c>
      <c r="AD56" s="18">
        <v>186</v>
      </c>
      <c r="AE56" s="24">
        <v>8.305867570637071</v>
      </c>
      <c r="AF56" s="62">
        <f t="shared" si="31"/>
        <v>0</v>
      </c>
      <c r="AG56" s="51">
        <f t="shared" si="32"/>
        <v>109.58319737078656</v>
      </c>
    </row>
    <row r="57" spans="2:33" x14ac:dyDescent="0.2">
      <c r="B57" s="105"/>
      <c r="C57" s="89"/>
      <c r="D57" s="90"/>
      <c r="E57" s="86"/>
      <c r="F57" s="80"/>
      <c r="G57" s="14">
        <v>264</v>
      </c>
      <c r="H57" s="19">
        <f t="shared" si="33"/>
        <v>4.6076692252650302</v>
      </c>
      <c r="I57" s="19">
        <f t="shared" si="18"/>
        <v>40.212353262512053</v>
      </c>
      <c r="J57" s="20">
        <f t="shared" si="19"/>
        <v>4.203335490906392</v>
      </c>
      <c r="K57" s="20">
        <f t="shared" si="20"/>
        <v>39.992065783852063</v>
      </c>
      <c r="L57" s="20">
        <f t="shared" si="34"/>
        <v>-4.203335490906392</v>
      </c>
      <c r="M57" s="20">
        <f t="shared" si="35"/>
        <v>-39.992065783852063</v>
      </c>
      <c r="N57" s="20">
        <f t="shared" si="21"/>
        <v>-0.79666450909360798</v>
      </c>
      <c r="O57" s="20">
        <f t="shared" si="22"/>
        <v>39.992065783852063</v>
      </c>
      <c r="P57" s="20">
        <f t="shared" si="23"/>
        <v>14027.501737305223</v>
      </c>
      <c r="Q57" s="20">
        <f t="shared" si="24"/>
        <v>279.38031963399999</v>
      </c>
      <c r="R57" s="20">
        <f t="shared" si="25"/>
        <v>-14024.719306535239</v>
      </c>
      <c r="S57" s="53">
        <f t="shared" si="26"/>
        <v>70.123596532676189</v>
      </c>
      <c r="T57" s="55">
        <f t="shared" si="27"/>
        <v>0</v>
      </c>
      <c r="U57" s="15">
        <v>336</v>
      </c>
      <c r="V57" s="21">
        <v>25.397334176692528</v>
      </c>
      <c r="W57" s="56">
        <f t="shared" si="28"/>
        <v>0</v>
      </c>
      <c r="X57" s="16">
        <v>48</v>
      </c>
      <c r="Y57" s="22">
        <v>-47.701860459923047</v>
      </c>
      <c r="Z57" s="58">
        <f t="shared" si="29"/>
        <v>1</v>
      </c>
      <c r="AA57" s="17">
        <v>120</v>
      </c>
      <c r="AB57" s="23">
        <v>-64.301855823613096</v>
      </c>
      <c r="AC57" s="60">
        <f t="shared" si="30"/>
        <v>1</v>
      </c>
      <c r="AD57" s="18">
        <v>192</v>
      </c>
      <c r="AE57" s="24">
        <v>16.482785573988558</v>
      </c>
      <c r="AF57" s="62">
        <f t="shared" si="31"/>
        <v>0</v>
      </c>
      <c r="AG57" s="51">
        <f t="shared" si="32"/>
        <v>112.00371628353614</v>
      </c>
    </row>
    <row r="58" spans="2:33" x14ac:dyDescent="0.2">
      <c r="B58" s="105"/>
      <c r="C58" s="89"/>
      <c r="D58" s="90"/>
      <c r="E58" s="86"/>
      <c r="F58" s="80"/>
      <c r="G58" s="14">
        <v>270</v>
      </c>
      <c r="H58" s="19">
        <f t="shared" si="33"/>
        <v>4.7123889803846897</v>
      </c>
      <c r="I58" s="19">
        <f t="shared" si="18"/>
        <v>39.686269665968858</v>
      </c>
      <c r="J58" s="20">
        <f t="shared" si="19"/>
        <v>7.2932357943522869E-15</v>
      </c>
      <c r="K58" s="20">
        <f t="shared" si="20"/>
        <v>39.686269665968858</v>
      </c>
      <c r="L58" s="20">
        <f t="shared" si="34"/>
        <v>-7.2932357943522869E-15</v>
      </c>
      <c r="M58" s="20">
        <f t="shared" si="35"/>
        <v>-39.686269665968858</v>
      </c>
      <c r="N58" s="20">
        <f t="shared" si="21"/>
        <v>-4.9999999999999929</v>
      </c>
      <c r="O58" s="20">
        <f t="shared" si="22"/>
        <v>39.686269665968858</v>
      </c>
      <c r="P58" s="20">
        <f t="shared" si="23"/>
        <v>14026.28548848651</v>
      </c>
      <c r="Q58" s="20">
        <f t="shared" si="24"/>
        <v>1753.2856860608113</v>
      </c>
      <c r="R58" s="20">
        <f t="shared" si="25"/>
        <v>-13916.273707698532</v>
      </c>
      <c r="S58" s="53">
        <f t="shared" si="26"/>
        <v>69.581368538492683</v>
      </c>
      <c r="T58" s="55">
        <f t="shared" si="27"/>
        <v>0</v>
      </c>
      <c r="U58" s="15">
        <v>342</v>
      </c>
      <c r="V58" s="21">
        <v>19.215715323717813</v>
      </c>
      <c r="W58" s="56">
        <f t="shared" si="28"/>
        <v>0</v>
      </c>
      <c r="X58" s="16">
        <v>54</v>
      </c>
      <c r="Y58" s="22">
        <v>-52.421117988581159</v>
      </c>
      <c r="Z58" s="58">
        <f t="shared" si="29"/>
        <v>1</v>
      </c>
      <c r="AA58" s="17">
        <v>126</v>
      </c>
      <c r="AB58" s="23">
        <v>-60.781316647653064</v>
      </c>
      <c r="AC58" s="60">
        <f t="shared" si="30"/>
        <v>1</v>
      </c>
      <c r="AD58" s="18">
        <v>198</v>
      </c>
      <c r="AE58" s="24">
        <v>24.405350774023624</v>
      </c>
      <c r="AF58" s="62">
        <f t="shared" si="31"/>
        <v>0</v>
      </c>
      <c r="AG58" s="51">
        <f t="shared" si="32"/>
        <v>113.20243463623422</v>
      </c>
    </row>
    <row r="59" spans="2:33" x14ac:dyDescent="0.2">
      <c r="B59" s="105"/>
      <c r="C59" s="89"/>
      <c r="D59" s="90"/>
      <c r="E59" s="86"/>
      <c r="F59" s="80"/>
      <c r="G59" s="14">
        <v>276</v>
      </c>
      <c r="H59" s="19">
        <f t="shared" si="33"/>
        <v>4.8171087355043491</v>
      </c>
      <c r="I59" s="19">
        <f t="shared" si="18"/>
        <v>39.167068629835526</v>
      </c>
      <c r="J59" s="20">
        <f t="shared" si="19"/>
        <v>-4.0940734945754063</v>
      </c>
      <c r="K59" s="20">
        <f t="shared" si="20"/>
        <v>38.952507329763272</v>
      </c>
      <c r="L59" s="20">
        <f t="shared" si="34"/>
        <v>4.0940734945754063</v>
      </c>
      <c r="M59" s="20">
        <f t="shared" si="35"/>
        <v>-38.952507329763272</v>
      </c>
      <c r="N59" s="20">
        <f t="shared" si="21"/>
        <v>-9.0940734945754063</v>
      </c>
      <c r="O59" s="20">
        <f t="shared" si="22"/>
        <v>38.952507329763272</v>
      </c>
      <c r="P59" s="20">
        <f t="shared" si="23"/>
        <v>14027.501737305223</v>
      </c>
      <c r="Q59" s="20">
        <f t="shared" si="24"/>
        <v>3189.1782936084473</v>
      </c>
      <c r="R59" s="20">
        <f t="shared" si="25"/>
        <v>-13660.159106016217</v>
      </c>
      <c r="S59" s="53">
        <f t="shared" si="26"/>
        <v>68.300795530081089</v>
      </c>
      <c r="T59" s="55">
        <f t="shared" si="27"/>
        <v>0</v>
      </c>
      <c r="U59" s="15">
        <v>348</v>
      </c>
      <c r="V59" s="21">
        <v>12.890184567050456</v>
      </c>
      <c r="W59" s="56">
        <f t="shared" si="28"/>
        <v>0</v>
      </c>
      <c r="X59" s="16">
        <v>60</v>
      </c>
      <c r="Y59" s="22">
        <v>-56.694857624472263</v>
      </c>
      <c r="Z59" s="58">
        <f t="shared" si="29"/>
        <v>1</v>
      </c>
      <c r="AA59" s="17">
        <v>132</v>
      </c>
      <c r="AB59" s="23">
        <v>-56.451191119064227</v>
      </c>
      <c r="AC59" s="60">
        <f t="shared" si="30"/>
        <v>1</v>
      </c>
      <c r="AD59" s="18">
        <v>204</v>
      </c>
      <c r="AE59" s="24">
        <v>31.95506864658385</v>
      </c>
      <c r="AF59" s="62">
        <f t="shared" si="31"/>
        <v>0</v>
      </c>
      <c r="AG59" s="51">
        <f t="shared" si="32"/>
        <v>113.14604874353648</v>
      </c>
    </row>
    <row r="60" spans="2:33" x14ac:dyDescent="0.2">
      <c r="B60" s="105"/>
      <c r="C60" s="89"/>
      <c r="D60" s="90"/>
      <c r="E60" s="86"/>
      <c r="F60" s="80"/>
      <c r="G60" s="14">
        <v>282</v>
      </c>
      <c r="H60" s="19">
        <f t="shared" si="33"/>
        <v>4.9218284906240095</v>
      </c>
      <c r="I60" s="19">
        <f t="shared" si="18"/>
        <v>38.660324187796526</v>
      </c>
      <c r="J60" s="20">
        <f t="shared" si="19"/>
        <v>-8.0379333694474973</v>
      </c>
      <c r="K60" s="20">
        <f t="shared" si="20"/>
        <v>37.815503347884281</v>
      </c>
      <c r="L60" s="20">
        <f t="shared" si="34"/>
        <v>8.0379333694474973</v>
      </c>
      <c r="M60" s="20">
        <f t="shared" si="35"/>
        <v>-37.815503347884281</v>
      </c>
      <c r="N60" s="20">
        <f t="shared" si="21"/>
        <v>-13.037933369447497</v>
      </c>
      <c r="O60" s="20">
        <f t="shared" si="22"/>
        <v>37.815503347884281</v>
      </c>
      <c r="P60" s="20">
        <f t="shared" si="23"/>
        <v>14031.096711313932</v>
      </c>
      <c r="Q60" s="20">
        <f t="shared" si="24"/>
        <v>4573.4126005596245</v>
      </c>
      <c r="R60" s="20">
        <f t="shared" si="25"/>
        <v>-13264.824616529504</v>
      </c>
      <c r="S60" s="53">
        <f t="shared" si="26"/>
        <v>66.324123082647517</v>
      </c>
      <c r="T60" s="55">
        <f t="shared" si="27"/>
        <v>0</v>
      </c>
      <c r="U60" s="15">
        <v>354</v>
      </c>
      <c r="V60" s="21">
        <v>6.4689729634395112</v>
      </c>
      <c r="W60" s="56">
        <f t="shared" si="28"/>
        <v>0</v>
      </c>
      <c r="X60" s="16">
        <v>66</v>
      </c>
      <c r="Y60" s="22">
        <v>-60.471026482483083</v>
      </c>
      <c r="Z60" s="58">
        <f t="shared" si="29"/>
        <v>1</v>
      </c>
      <c r="AA60" s="17">
        <v>138</v>
      </c>
      <c r="AB60" s="23">
        <v>-51.345431744447851</v>
      </c>
      <c r="AC60" s="60">
        <f t="shared" si="30"/>
        <v>1</v>
      </c>
      <c r="AD60" s="18">
        <v>210</v>
      </c>
      <c r="AE60" s="24">
        <v>39.023362181022563</v>
      </c>
      <c r="AF60" s="62">
        <f t="shared" si="31"/>
        <v>0</v>
      </c>
      <c r="AG60" s="51">
        <f t="shared" si="32"/>
        <v>111.81645822693093</v>
      </c>
    </row>
    <row r="61" spans="2:33" x14ac:dyDescent="0.2">
      <c r="B61" s="98" t="s">
        <v>69</v>
      </c>
      <c r="C61" s="90"/>
      <c r="D61" s="90"/>
      <c r="E61" s="86"/>
      <c r="F61" s="80"/>
      <c r="G61" s="97">
        <v>288</v>
      </c>
      <c r="H61" s="19">
        <f t="shared" si="33"/>
        <v>5.026548245743669</v>
      </c>
      <c r="I61" s="19">
        <f t="shared" si="18"/>
        <v>38.171250301792107</v>
      </c>
      <c r="J61" s="20">
        <f t="shared" si="19"/>
        <v>-11.795565039793594</v>
      </c>
      <c r="K61" s="20">
        <f t="shared" si="20"/>
        <v>36.303016334652732</v>
      </c>
      <c r="L61" s="20">
        <f t="shared" si="34"/>
        <v>11.795565039793594</v>
      </c>
      <c r="M61" s="20">
        <f t="shared" si="35"/>
        <v>-36.303016334652732</v>
      </c>
      <c r="N61" s="20">
        <f t="shared" si="21"/>
        <v>-16.795565039793594</v>
      </c>
      <c r="O61" s="20">
        <f t="shared" si="22"/>
        <v>36.303016334652732</v>
      </c>
      <c r="P61" s="20">
        <f t="shared" si="23"/>
        <v>14036.911551366853</v>
      </c>
      <c r="Q61" s="20">
        <f t="shared" si="24"/>
        <v>5893.9465229703001</v>
      </c>
      <c r="R61" s="20">
        <f t="shared" si="25"/>
        <v>-12739.555733433663</v>
      </c>
      <c r="S61" s="53">
        <f t="shared" si="26"/>
        <v>63.697778667168315</v>
      </c>
      <c r="T61" s="55">
        <f t="shared" si="27"/>
        <v>0</v>
      </c>
      <c r="U61" s="15">
        <v>0</v>
      </c>
      <c r="V61" s="21">
        <v>1.5155112205397605E-14</v>
      </c>
      <c r="W61" s="56">
        <f t="shared" si="28"/>
        <v>0</v>
      </c>
      <c r="X61" s="16">
        <v>72</v>
      </c>
      <c r="Y61" s="22">
        <v>-63.697778667168315</v>
      </c>
      <c r="Z61" s="58">
        <f t="shared" si="29"/>
        <v>1</v>
      </c>
      <c r="AA61" s="17">
        <v>144</v>
      </c>
      <c r="AB61" s="23">
        <v>-45.514084699862693</v>
      </c>
      <c r="AC61" s="60">
        <f t="shared" si="30"/>
        <v>1</v>
      </c>
      <c r="AD61" s="18">
        <v>216</v>
      </c>
      <c r="AE61" s="24">
        <v>45.514084699862636</v>
      </c>
      <c r="AF61" s="62">
        <f t="shared" si="31"/>
        <v>0</v>
      </c>
      <c r="AG61" s="51">
        <f t="shared" si="32"/>
        <v>109.21186336703101</v>
      </c>
    </row>
    <row r="62" spans="2:33" x14ac:dyDescent="0.2">
      <c r="B62" s="99"/>
      <c r="C62" s="90"/>
      <c r="D62" s="90"/>
      <c r="E62" s="86"/>
      <c r="F62" s="80"/>
      <c r="G62" s="14">
        <v>294</v>
      </c>
      <c r="H62" s="19">
        <f t="shared" si="33"/>
        <v>5.1312680008633285</v>
      </c>
      <c r="I62" s="19">
        <f t="shared" si="18"/>
        <v>37.704659319514349</v>
      </c>
      <c r="J62" s="20">
        <f t="shared" si="19"/>
        <v>-15.335866559935935</v>
      </c>
      <c r="K62" s="20">
        <f t="shared" si="20"/>
        <v>34.444920253304097</v>
      </c>
      <c r="L62" s="20">
        <f t="shared" si="34"/>
        <v>15.335866559935935</v>
      </c>
      <c r="M62" s="20">
        <f t="shared" si="35"/>
        <v>-34.444920253304097</v>
      </c>
      <c r="N62" s="20">
        <f t="shared" si="21"/>
        <v>-20.335866559935937</v>
      </c>
      <c r="O62" s="20">
        <f t="shared" si="22"/>
        <v>34.444920253304097</v>
      </c>
      <c r="P62" s="20">
        <f t="shared" si="23"/>
        <v>14044.689559513768</v>
      </c>
      <c r="Q62" s="20">
        <f t="shared" si="24"/>
        <v>7140.2733189499359</v>
      </c>
      <c r="R62" s="20">
        <f t="shared" si="25"/>
        <v>-12094.20529649661</v>
      </c>
      <c r="S62" s="53">
        <f t="shared" si="26"/>
        <v>60.471026482483083</v>
      </c>
      <c r="T62" s="55">
        <f t="shared" si="27"/>
        <v>0</v>
      </c>
      <c r="U62" s="15">
        <v>6</v>
      </c>
      <c r="V62" s="21">
        <v>-6.4689729634394828</v>
      </c>
      <c r="W62" s="56">
        <f t="shared" si="28"/>
        <v>0</v>
      </c>
      <c r="X62" s="16">
        <v>78</v>
      </c>
      <c r="Y62" s="22">
        <v>-66.324123082647546</v>
      </c>
      <c r="Z62" s="58">
        <f t="shared" si="29"/>
        <v>1</v>
      </c>
      <c r="AA62" s="17">
        <v>150</v>
      </c>
      <c r="AB62" s="23">
        <v>-39.023362181022591</v>
      </c>
      <c r="AC62" s="60">
        <f t="shared" si="30"/>
        <v>1</v>
      </c>
      <c r="AD62" s="18">
        <v>222</v>
      </c>
      <c r="AE62" s="24">
        <v>51.345431744447737</v>
      </c>
      <c r="AF62" s="62">
        <f t="shared" si="31"/>
        <v>0</v>
      </c>
      <c r="AG62" s="51">
        <f t="shared" si="32"/>
        <v>105.34748526367014</v>
      </c>
    </row>
    <row r="63" spans="2:33" x14ac:dyDescent="0.2">
      <c r="B63" s="99"/>
      <c r="C63" s="90"/>
      <c r="D63" s="90"/>
      <c r="E63" s="86"/>
      <c r="F63" s="80"/>
      <c r="G63" s="14">
        <v>300</v>
      </c>
      <c r="H63" s="19">
        <f t="shared" si="33"/>
        <v>5.2359877559829888</v>
      </c>
      <c r="I63" s="19">
        <f t="shared" si="18"/>
        <v>37.264934301467164</v>
      </c>
      <c r="J63" s="20">
        <f t="shared" si="19"/>
        <v>-18.632467150733586</v>
      </c>
      <c r="K63" s="20">
        <f t="shared" si="20"/>
        <v>32.272379775428675</v>
      </c>
      <c r="L63" s="20">
        <f t="shared" si="34"/>
        <v>18.632467150733586</v>
      </c>
      <c r="M63" s="20">
        <f t="shared" si="35"/>
        <v>-32.272379775428675</v>
      </c>
      <c r="N63" s="20">
        <f t="shared" si="21"/>
        <v>-23.632467150733586</v>
      </c>
      <c r="O63" s="20">
        <f t="shared" si="22"/>
        <v>32.272379775428675</v>
      </c>
      <c r="P63" s="20">
        <f t="shared" si="23"/>
        <v>14054.087865596624</v>
      </c>
      <c r="Q63" s="20">
        <f t="shared" si="24"/>
        <v>8303.3192454308919</v>
      </c>
      <c r="R63" s="20">
        <f t="shared" si="25"/>
        <v>-11338.971524894452</v>
      </c>
      <c r="S63" s="53">
        <f t="shared" si="26"/>
        <v>56.694857624472178</v>
      </c>
      <c r="T63" s="55">
        <f t="shared" si="27"/>
        <v>0</v>
      </c>
      <c r="U63" s="15">
        <v>12</v>
      </c>
      <c r="V63" s="21">
        <v>-12.890184567050426</v>
      </c>
      <c r="W63" s="56">
        <f t="shared" si="28"/>
        <v>1</v>
      </c>
      <c r="X63" s="16">
        <v>84</v>
      </c>
      <c r="Y63" s="22">
        <v>-68.300795530081089</v>
      </c>
      <c r="Z63" s="58">
        <f t="shared" si="29"/>
        <v>1</v>
      </c>
      <c r="AA63" s="17">
        <v>156</v>
      </c>
      <c r="AB63" s="23">
        <v>-31.955068646583911</v>
      </c>
      <c r="AC63" s="60">
        <f t="shared" si="30"/>
        <v>1</v>
      </c>
      <c r="AD63" s="18">
        <v>228</v>
      </c>
      <c r="AE63" s="24">
        <v>56.45119111906417</v>
      </c>
      <c r="AF63" s="62">
        <f t="shared" si="31"/>
        <v>0</v>
      </c>
      <c r="AG63" s="51">
        <f t="shared" si="32"/>
        <v>113.14604874371543</v>
      </c>
    </row>
    <row r="64" spans="2:33" x14ac:dyDescent="0.2">
      <c r="B64" s="99"/>
      <c r="C64" s="90"/>
      <c r="D64" s="90"/>
      <c r="E64" s="86"/>
      <c r="F64" s="80"/>
      <c r="G64" s="14">
        <v>306</v>
      </c>
      <c r="H64" s="19">
        <f t="shared" si="33"/>
        <v>5.3407075111026483</v>
      </c>
      <c r="I64" s="19">
        <f t="shared" si="18"/>
        <v>36.856014215567043</v>
      </c>
      <c r="J64" s="20">
        <f t="shared" si="19"/>
        <v>-21.663421614192043</v>
      </c>
      <c r="K64" s="20">
        <f t="shared" si="20"/>
        <v>29.817141845318389</v>
      </c>
      <c r="L64" s="20">
        <f t="shared" si="34"/>
        <v>21.663421614192043</v>
      </c>
      <c r="M64" s="20">
        <f t="shared" si="35"/>
        <v>-29.817141845318389</v>
      </c>
      <c r="N64" s="20">
        <f t="shared" si="21"/>
        <v>-26.663421614192043</v>
      </c>
      <c r="O64" s="20">
        <f t="shared" si="22"/>
        <v>29.817141845318389</v>
      </c>
      <c r="P64" s="20">
        <f t="shared" si="23"/>
        <v>14064.692923426352</v>
      </c>
      <c r="Q64" s="20">
        <f t="shared" si="24"/>
        <v>9375.3209322865023</v>
      </c>
      <c r="R64" s="20">
        <f t="shared" si="25"/>
        <v>-10484.223597716231</v>
      </c>
      <c r="S64" s="53">
        <f t="shared" si="26"/>
        <v>52.421117988581244</v>
      </c>
      <c r="T64" s="55">
        <f t="shared" si="27"/>
        <v>0</v>
      </c>
      <c r="U64" s="15">
        <v>18</v>
      </c>
      <c r="V64" s="21">
        <v>-19.215715323717799</v>
      </c>
      <c r="W64" s="56">
        <f t="shared" si="28"/>
        <v>1</v>
      </c>
      <c r="X64" s="16">
        <v>90</v>
      </c>
      <c r="Y64" s="22">
        <v>-69.581368538492683</v>
      </c>
      <c r="Z64" s="58">
        <f t="shared" si="29"/>
        <v>1</v>
      </c>
      <c r="AA64" s="17">
        <v>162</v>
      </c>
      <c r="AB64" s="23">
        <v>-24.405350774023653</v>
      </c>
      <c r="AC64" s="60">
        <f t="shared" si="30"/>
        <v>1</v>
      </c>
      <c r="AD64" s="18">
        <v>234</v>
      </c>
      <c r="AE64" s="24">
        <v>60.781316647652972</v>
      </c>
      <c r="AF64" s="62">
        <f t="shared" si="31"/>
        <v>0</v>
      </c>
      <c r="AG64" s="51">
        <f t="shared" si="32"/>
        <v>113.20243463623413</v>
      </c>
    </row>
    <row r="65" spans="2:33" x14ac:dyDescent="0.2">
      <c r="B65" s="99"/>
      <c r="C65" s="90"/>
      <c r="D65" s="90"/>
      <c r="E65" s="86"/>
      <c r="F65" s="80"/>
      <c r="G65" s="14">
        <v>312</v>
      </c>
      <c r="H65" s="19">
        <f t="shared" si="33"/>
        <v>5.4454272662223078</v>
      </c>
      <c r="I65" s="19">
        <f t="shared" si="18"/>
        <v>36.481390471448002</v>
      </c>
      <c r="J65" s="20">
        <f t="shared" si="19"/>
        <v>-24.410814926974258</v>
      </c>
      <c r="K65" s="20">
        <f t="shared" si="20"/>
        <v>27.11095655507691</v>
      </c>
      <c r="L65" s="20">
        <f t="shared" si="34"/>
        <v>24.410814926974258</v>
      </c>
      <c r="M65" s="20">
        <f t="shared" si="35"/>
        <v>-27.11095655507691</v>
      </c>
      <c r="N65" s="20">
        <f t="shared" si="21"/>
        <v>-29.410814926974258</v>
      </c>
      <c r="O65" s="20">
        <f t="shared" si="22"/>
        <v>27.11095655507691</v>
      </c>
      <c r="P65" s="20">
        <f t="shared" si="23"/>
        <v>14076.039069448543</v>
      </c>
      <c r="Q65" s="20">
        <f t="shared" si="24"/>
        <v>10349.694499410251</v>
      </c>
      <c r="R65" s="20">
        <f t="shared" si="25"/>
        <v>-9540.3720919846164</v>
      </c>
      <c r="S65" s="53">
        <f t="shared" si="26"/>
        <v>47.701860459923076</v>
      </c>
      <c r="T65" s="55">
        <f t="shared" si="27"/>
        <v>0</v>
      </c>
      <c r="U65" s="15">
        <v>24</v>
      </c>
      <c r="V65" s="21">
        <v>-25.397334176692528</v>
      </c>
      <c r="W65" s="56">
        <f t="shared" si="28"/>
        <v>1</v>
      </c>
      <c r="X65" s="16">
        <v>96</v>
      </c>
      <c r="Y65" s="22">
        <v>-70.123596532676189</v>
      </c>
      <c r="Z65" s="58">
        <f t="shared" si="29"/>
        <v>1</v>
      </c>
      <c r="AA65" s="17">
        <v>168</v>
      </c>
      <c r="AB65" s="23">
        <v>-16.4827855739886</v>
      </c>
      <c r="AC65" s="60">
        <f t="shared" si="30"/>
        <v>1</v>
      </c>
      <c r="AD65" s="18">
        <v>240</v>
      </c>
      <c r="AE65" s="24">
        <v>64.301855823613067</v>
      </c>
      <c r="AF65" s="62">
        <f t="shared" si="31"/>
        <v>0</v>
      </c>
      <c r="AG65" s="51">
        <f t="shared" si="32"/>
        <v>112.00371628335731</v>
      </c>
    </row>
    <row r="66" spans="2:33" x14ac:dyDescent="0.2">
      <c r="B66" s="99"/>
      <c r="C66" s="90"/>
      <c r="D66" s="90"/>
      <c r="E66" s="86"/>
      <c r="F66" s="80"/>
      <c r="G66" s="14">
        <v>318</v>
      </c>
      <c r="H66" s="19">
        <f t="shared" si="33"/>
        <v>5.5501470213419681</v>
      </c>
      <c r="I66" s="19">
        <f t="shared" si="18"/>
        <v>36.144112874171952</v>
      </c>
      <c r="J66" s="20">
        <f t="shared" si="19"/>
        <v>-26.860310453911755</v>
      </c>
      <c r="K66" s="20">
        <f t="shared" si="20"/>
        <v>24.185132163797689</v>
      </c>
      <c r="L66" s="20">
        <f t="shared" si="34"/>
        <v>26.860310453911755</v>
      </c>
      <c r="M66" s="20">
        <f t="shared" si="35"/>
        <v>-24.185132163797689</v>
      </c>
      <c r="N66" s="20">
        <f t="shared" si="21"/>
        <v>-31.860310453911755</v>
      </c>
      <c r="O66" s="20">
        <f t="shared" si="22"/>
        <v>24.185132163797689</v>
      </c>
      <c r="P66" s="20">
        <f t="shared" si="23"/>
        <v>14087.629248455711</v>
      </c>
      <c r="Q66" s="20">
        <f t="shared" si="24"/>
        <v>11220.906035385162</v>
      </c>
      <c r="R66" s="20">
        <f t="shared" si="25"/>
        <v>-8517.7793812120817</v>
      </c>
      <c r="S66" s="53">
        <f t="shared" si="26"/>
        <v>42.588896906060427</v>
      </c>
      <c r="T66" s="55">
        <f t="shared" si="27"/>
        <v>0</v>
      </c>
      <c r="U66" s="15">
        <v>30</v>
      </c>
      <c r="V66" s="21">
        <v>-31.386355982928361</v>
      </c>
      <c r="W66" s="56">
        <f t="shared" si="28"/>
        <v>1</v>
      </c>
      <c r="X66" s="16">
        <v>102</v>
      </c>
      <c r="Y66" s="22">
        <v>-69.890973817042337</v>
      </c>
      <c r="Z66" s="58">
        <f t="shared" si="29"/>
        <v>1</v>
      </c>
      <c r="AA66" s="17">
        <v>174</v>
      </c>
      <c r="AB66" s="23">
        <v>-8.3058675706371581</v>
      </c>
      <c r="AC66" s="60">
        <f t="shared" si="30"/>
        <v>0</v>
      </c>
      <c r="AD66" s="18">
        <v>246</v>
      </c>
      <c r="AE66" s="24">
        <v>66.994300464726251</v>
      </c>
      <c r="AF66" s="62">
        <f t="shared" si="31"/>
        <v>0</v>
      </c>
      <c r="AG66" s="51">
        <f t="shared" si="32"/>
        <v>101.2773297999707</v>
      </c>
    </row>
    <row r="67" spans="2:33" x14ac:dyDescent="0.2">
      <c r="B67" s="99"/>
      <c r="C67" s="90"/>
      <c r="D67" s="90"/>
      <c r="E67" s="86"/>
      <c r="F67" s="80"/>
      <c r="G67" s="14">
        <v>324</v>
      </c>
      <c r="H67" s="19">
        <f t="shared" si="33"/>
        <v>5.6548667764616276</v>
      </c>
      <c r="I67" s="19">
        <f t="shared" si="18"/>
        <v>35.846802830405153</v>
      </c>
      <c r="J67" s="20">
        <f t="shared" si="19"/>
        <v>-29.000672683805732</v>
      </c>
      <c r="K67" s="20">
        <f t="shared" si="20"/>
        <v>21.070222045548242</v>
      </c>
      <c r="L67" s="20">
        <f t="shared" si="34"/>
        <v>29.000672683805732</v>
      </c>
      <c r="M67" s="20">
        <f t="shared" si="35"/>
        <v>-21.070222045548242</v>
      </c>
      <c r="N67" s="20">
        <f t="shared" si="21"/>
        <v>-34.000672683805732</v>
      </c>
      <c r="O67" s="20">
        <f t="shared" si="22"/>
        <v>21.070222045548242</v>
      </c>
      <c r="P67" s="20">
        <f t="shared" si="23"/>
        <v>14098.956936465464</v>
      </c>
      <c r="Q67" s="20">
        <f t="shared" si="24"/>
        <v>11984.350499495866</v>
      </c>
      <c r="R67" s="20">
        <f t="shared" si="25"/>
        <v>-7426.7038315487471</v>
      </c>
      <c r="S67" s="53">
        <f t="shared" si="26"/>
        <v>37.133519157743748</v>
      </c>
      <c r="T67" s="55">
        <f t="shared" si="27"/>
        <v>0</v>
      </c>
      <c r="U67" s="15">
        <v>36</v>
      </c>
      <c r="V67" s="21">
        <v>-37.13351915774372</v>
      </c>
      <c r="W67" s="56">
        <f t="shared" si="28"/>
        <v>1</v>
      </c>
      <c r="X67" s="16">
        <v>108</v>
      </c>
      <c r="Y67" s="22">
        <v>-68.85445966568534</v>
      </c>
      <c r="Z67" s="58">
        <f t="shared" si="29"/>
        <v>1</v>
      </c>
      <c r="AA67" s="17">
        <v>180</v>
      </c>
      <c r="AB67" s="23">
        <v>-2.9227716396123935E-14</v>
      </c>
      <c r="AC67" s="60">
        <f t="shared" si="30"/>
        <v>0</v>
      </c>
      <c r="AD67" s="18">
        <v>252</v>
      </c>
      <c r="AE67" s="24">
        <v>68.85445966568534</v>
      </c>
      <c r="AF67" s="62">
        <f t="shared" si="31"/>
        <v>0</v>
      </c>
      <c r="AG67" s="51">
        <f t="shared" si="32"/>
        <v>105.98797882342906</v>
      </c>
    </row>
    <row r="68" spans="2:33" x14ac:dyDescent="0.2">
      <c r="B68" s="99"/>
      <c r="C68" s="90"/>
      <c r="D68" s="90"/>
      <c r="E68" s="86"/>
      <c r="F68" s="80"/>
      <c r="G68" s="14">
        <v>330</v>
      </c>
      <c r="H68" s="19">
        <f t="shared" si="33"/>
        <v>5.7595865315812871</v>
      </c>
      <c r="I68" s="19">
        <f t="shared" si="18"/>
        <v>35.591671537756092</v>
      </c>
      <c r="J68" s="20">
        <f t="shared" si="19"/>
        <v>-30.823291714848324</v>
      </c>
      <c r="K68" s="20">
        <f t="shared" si="20"/>
        <v>17.79583576887806</v>
      </c>
      <c r="L68" s="20">
        <f t="shared" si="34"/>
        <v>30.823291714848324</v>
      </c>
      <c r="M68" s="20">
        <f t="shared" si="35"/>
        <v>-17.79583576887806</v>
      </c>
      <c r="N68" s="20">
        <f t="shared" si="21"/>
        <v>-35.823291714848324</v>
      </c>
      <c r="O68" s="20">
        <f t="shared" si="22"/>
        <v>17.79583576887806</v>
      </c>
      <c r="P68" s="20">
        <f t="shared" si="23"/>
        <v>14109.52826967211</v>
      </c>
      <c r="Q68" s="20">
        <f t="shared" si="24"/>
        <v>12636.243679084077</v>
      </c>
      <c r="R68" s="20">
        <f t="shared" si="25"/>
        <v>-6277.2711965856779</v>
      </c>
      <c r="S68" s="53">
        <f t="shared" si="26"/>
        <v>31.386355982928361</v>
      </c>
      <c r="T68" s="55">
        <f t="shared" si="27"/>
        <v>0</v>
      </c>
      <c r="U68" s="15">
        <v>42</v>
      </c>
      <c r="V68" s="21">
        <v>-42.588896906060427</v>
      </c>
      <c r="W68" s="56">
        <f t="shared" si="28"/>
        <v>1</v>
      </c>
      <c r="X68" s="16">
        <v>114</v>
      </c>
      <c r="Y68" s="22">
        <v>-66.994300464726138</v>
      </c>
      <c r="Z68" s="58">
        <f t="shared" si="29"/>
        <v>1</v>
      </c>
      <c r="AA68" s="17">
        <v>186</v>
      </c>
      <c r="AB68" s="23">
        <v>8.305867570637071</v>
      </c>
      <c r="AC68" s="60">
        <f t="shared" si="30"/>
        <v>0</v>
      </c>
      <c r="AD68" s="18">
        <v>258</v>
      </c>
      <c r="AE68" s="24">
        <v>69.890973817042365</v>
      </c>
      <c r="AF68" s="62">
        <f t="shared" si="31"/>
        <v>0</v>
      </c>
      <c r="AG68" s="51">
        <f t="shared" si="32"/>
        <v>109.58319737078656</v>
      </c>
    </row>
    <row r="69" spans="2:33" x14ac:dyDescent="0.2">
      <c r="B69" s="99"/>
      <c r="C69" s="90"/>
      <c r="D69" s="90"/>
      <c r="E69" s="86"/>
      <c r="F69" s="80"/>
      <c r="G69" s="14">
        <v>336</v>
      </c>
      <c r="H69" s="19">
        <f t="shared" si="33"/>
        <v>5.8643062867009474</v>
      </c>
      <c r="I69" s="19">
        <f t="shared" si="18"/>
        <v>35.380540916797905</v>
      </c>
      <c r="J69" s="20">
        <f t="shared" si="19"/>
        <v>-32.321732443478915</v>
      </c>
      <c r="K69" s="20">
        <f t="shared" si="20"/>
        <v>14.390562442704372</v>
      </c>
      <c r="L69" s="20">
        <f t="shared" si="34"/>
        <v>32.321732443478915</v>
      </c>
      <c r="M69" s="20">
        <f t="shared" si="35"/>
        <v>-14.390562442704372</v>
      </c>
      <c r="N69" s="20">
        <f t="shared" si="21"/>
        <v>-37.321732443478915</v>
      </c>
      <c r="O69" s="20">
        <f t="shared" si="22"/>
        <v>14.390562442704372</v>
      </c>
      <c r="P69" s="20">
        <f t="shared" si="23"/>
        <v>14118.883415605911</v>
      </c>
      <c r="Q69" s="20">
        <f t="shared" si="24"/>
        <v>13173.529730947888</v>
      </c>
      <c r="R69" s="20">
        <f t="shared" si="25"/>
        <v>-5079.4668353385005</v>
      </c>
      <c r="S69" s="53">
        <f t="shared" si="26"/>
        <v>25.397334176692528</v>
      </c>
      <c r="T69" s="55">
        <f t="shared" si="27"/>
        <v>0</v>
      </c>
      <c r="U69" s="15">
        <v>48</v>
      </c>
      <c r="V69" s="21">
        <v>-47.701860459923047</v>
      </c>
      <c r="W69" s="56">
        <f t="shared" si="28"/>
        <v>1</v>
      </c>
      <c r="X69" s="16">
        <v>120</v>
      </c>
      <c r="Y69" s="22">
        <v>-64.301855823613096</v>
      </c>
      <c r="Z69" s="58">
        <f t="shared" si="29"/>
        <v>1</v>
      </c>
      <c r="AA69" s="17">
        <v>192</v>
      </c>
      <c r="AB69" s="23">
        <v>16.482785573988558</v>
      </c>
      <c r="AC69" s="60">
        <f t="shared" si="30"/>
        <v>0</v>
      </c>
      <c r="AD69" s="18">
        <v>264</v>
      </c>
      <c r="AE69" s="24">
        <v>70.123596532676146</v>
      </c>
      <c r="AF69" s="62">
        <f t="shared" si="31"/>
        <v>0</v>
      </c>
      <c r="AG69" s="51">
        <f t="shared" si="32"/>
        <v>112.00371628353614</v>
      </c>
    </row>
    <row r="70" spans="2:33" x14ac:dyDescent="0.2">
      <c r="B70" s="99"/>
      <c r="C70" s="90"/>
      <c r="D70" s="90"/>
      <c r="E70" s="86"/>
      <c r="F70" s="80"/>
      <c r="G70" s="14">
        <v>342</v>
      </c>
      <c r="H70" s="19">
        <f t="shared" si="33"/>
        <v>5.9690260418206069</v>
      </c>
      <c r="I70" s="19">
        <f t="shared" si="18"/>
        <v>35.214865184446822</v>
      </c>
      <c r="J70" s="20">
        <f t="shared" si="19"/>
        <v>-33.491327004123484</v>
      </c>
      <c r="K70" s="20">
        <f t="shared" si="20"/>
        <v>10.881991796616742</v>
      </c>
      <c r="L70" s="20">
        <f t="shared" si="34"/>
        <v>33.491327004123484</v>
      </c>
      <c r="M70" s="20">
        <f t="shared" si="35"/>
        <v>-10.881991796616742</v>
      </c>
      <c r="N70" s="20">
        <f t="shared" si="21"/>
        <v>-38.491327004123484</v>
      </c>
      <c r="O70" s="20">
        <f t="shared" si="22"/>
        <v>10.881991796616742</v>
      </c>
      <c r="P70" s="20">
        <f t="shared" si="23"/>
        <v>14126.616290736099</v>
      </c>
      <c r="Q70" s="20">
        <f t="shared" si="24"/>
        <v>13593.805177712527</v>
      </c>
      <c r="R70" s="20">
        <f t="shared" si="25"/>
        <v>-3843.1430647435664</v>
      </c>
      <c r="S70" s="53">
        <f t="shared" si="26"/>
        <v>19.215715323717813</v>
      </c>
      <c r="T70" s="55">
        <f t="shared" si="27"/>
        <v>0</v>
      </c>
      <c r="U70" s="15">
        <v>54</v>
      </c>
      <c r="V70" s="21">
        <v>-52.421117988581159</v>
      </c>
      <c r="W70" s="56">
        <f t="shared" si="28"/>
        <v>1</v>
      </c>
      <c r="X70" s="16">
        <v>126</v>
      </c>
      <c r="Y70" s="22">
        <v>-60.781316647653064</v>
      </c>
      <c r="Z70" s="58">
        <f t="shared" si="29"/>
        <v>1</v>
      </c>
      <c r="AA70" s="17">
        <v>198</v>
      </c>
      <c r="AB70" s="23">
        <v>24.405350774023624</v>
      </c>
      <c r="AC70" s="60">
        <f t="shared" si="30"/>
        <v>0</v>
      </c>
      <c r="AD70" s="18">
        <v>270</v>
      </c>
      <c r="AE70" s="24">
        <v>69.581368538492669</v>
      </c>
      <c r="AF70" s="62">
        <f t="shared" si="31"/>
        <v>0</v>
      </c>
      <c r="AG70" s="51">
        <f t="shared" si="32"/>
        <v>113.20243463623422</v>
      </c>
    </row>
    <row r="71" spans="2:33" x14ac:dyDescent="0.2">
      <c r="B71" s="99"/>
      <c r="C71" s="90"/>
      <c r="D71" s="90"/>
      <c r="E71" s="86"/>
      <c r="F71" s="80"/>
      <c r="G71" s="14">
        <v>348</v>
      </c>
      <c r="H71" s="19">
        <f t="shared" si="33"/>
        <v>6.0737457969402664</v>
      </c>
      <c r="I71" s="19">
        <f t="shared" si="18"/>
        <v>35.095751192314815</v>
      </c>
      <c r="J71" s="20">
        <f t="shared" si="19"/>
        <v>-34.32882482471333</v>
      </c>
      <c r="K71" s="20">
        <f t="shared" si="20"/>
        <v>7.2968169709135848</v>
      </c>
      <c r="L71" s="20">
        <f t="shared" si="34"/>
        <v>34.32882482471333</v>
      </c>
      <c r="M71" s="20">
        <f t="shared" si="35"/>
        <v>-7.2968169709135848</v>
      </c>
      <c r="N71" s="20">
        <f t="shared" si="21"/>
        <v>-39.32882482471333</v>
      </c>
      <c r="O71" s="20">
        <f t="shared" si="22"/>
        <v>7.2968169709135848</v>
      </c>
      <c r="P71" s="20">
        <f t="shared" si="23"/>
        <v>14132.391828856926</v>
      </c>
      <c r="Q71" s="20">
        <f t="shared" si="24"/>
        <v>13895.2590647831</v>
      </c>
      <c r="R71" s="20">
        <f t="shared" si="25"/>
        <v>-2578.036913410092</v>
      </c>
      <c r="S71" s="53">
        <f t="shared" si="26"/>
        <v>12.890184567050456</v>
      </c>
      <c r="T71" s="55">
        <f t="shared" si="27"/>
        <v>0</v>
      </c>
      <c r="U71" s="15">
        <v>60</v>
      </c>
      <c r="V71" s="21">
        <v>-56.694857624472263</v>
      </c>
      <c r="W71" s="56">
        <f t="shared" si="28"/>
        <v>1</v>
      </c>
      <c r="X71" s="16">
        <v>132</v>
      </c>
      <c r="Y71" s="22">
        <v>-56.451191119064227</v>
      </c>
      <c r="Z71" s="58">
        <f t="shared" si="29"/>
        <v>1</v>
      </c>
      <c r="AA71" s="17">
        <v>204</v>
      </c>
      <c r="AB71" s="23">
        <v>31.95506864658385</v>
      </c>
      <c r="AC71" s="60">
        <f t="shared" si="30"/>
        <v>0</v>
      </c>
      <c r="AD71" s="18">
        <v>276</v>
      </c>
      <c r="AE71" s="24">
        <v>68.300795530081032</v>
      </c>
      <c r="AF71" s="62">
        <f t="shared" si="31"/>
        <v>0</v>
      </c>
      <c r="AG71" s="51">
        <f t="shared" si="32"/>
        <v>113.14604874353648</v>
      </c>
    </row>
    <row r="72" spans="2:33" x14ac:dyDescent="0.2">
      <c r="B72" s="99"/>
      <c r="C72" s="90"/>
      <c r="D72" s="90"/>
      <c r="E72" s="86"/>
      <c r="F72" s="80"/>
      <c r="G72" s="14">
        <v>354</v>
      </c>
      <c r="H72" s="19">
        <f t="shared" si="33"/>
        <v>6.1784655520599268</v>
      </c>
      <c r="I72" s="19">
        <f t="shared" si="18"/>
        <v>35.023975940031065</v>
      </c>
      <c r="J72" s="20">
        <f t="shared" si="19"/>
        <v>-34.832110935212498</v>
      </c>
      <c r="K72" s="20">
        <f t="shared" si="20"/>
        <v>3.661002382534714</v>
      </c>
      <c r="L72" s="20">
        <f t="shared" si="34"/>
        <v>34.832110935212498</v>
      </c>
      <c r="M72" s="20">
        <f t="shared" si="35"/>
        <v>-3.661002382534714</v>
      </c>
      <c r="N72" s="20">
        <f t="shared" si="21"/>
        <v>-39.832110935212498</v>
      </c>
      <c r="O72" s="20">
        <f t="shared" si="22"/>
        <v>3.661002382534714</v>
      </c>
      <c r="P72" s="20">
        <f t="shared" si="23"/>
        <v>14135.960127861346</v>
      </c>
      <c r="Q72" s="20">
        <f t="shared" si="24"/>
        <v>14076.628299717844</v>
      </c>
      <c r="R72" s="20">
        <f t="shared" si="25"/>
        <v>-1293.7945926879027</v>
      </c>
      <c r="S72" s="53">
        <f t="shared" si="26"/>
        <v>6.4689729634395112</v>
      </c>
      <c r="T72" s="55">
        <f t="shared" si="27"/>
        <v>0</v>
      </c>
      <c r="U72" s="15">
        <v>66</v>
      </c>
      <c r="V72" s="21">
        <v>-60.471026482483083</v>
      </c>
      <c r="W72" s="56">
        <f t="shared" si="28"/>
        <v>1</v>
      </c>
      <c r="X72" s="16">
        <v>138</v>
      </c>
      <c r="Y72" s="22">
        <v>-51.345431744447851</v>
      </c>
      <c r="Z72" s="58">
        <f t="shared" si="29"/>
        <v>1</v>
      </c>
      <c r="AA72" s="17">
        <v>210</v>
      </c>
      <c r="AB72" s="23">
        <v>39.023362181022563</v>
      </c>
      <c r="AC72" s="60">
        <f t="shared" si="30"/>
        <v>0</v>
      </c>
      <c r="AD72" s="18">
        <v>282</v>
      </c>
      <c r="AE72" s="24">
        <v>66.32412308264756</v>
      </c>
      <c r="AF72" s="62">
        <f t="shared" si="31"/>
        <v>0</v>
      </c>
      <c r="AG72" s="51">
        <f t="shared" si="32"/>
        <v>111.81645822693093</v>
      </c>
    </row>
    <row r="73" spans="2:33" x14ac:dyDescent="0.2">
      <c r="B73" s="99"/>
      <c r="C73" s="90"/>
      <c r="D73" s="90"/>
      <c r="E73" s="86"/>
      <c r="F73" s="83"/>
      <c r="G73" s="25">
        <v>360</v>
      </c>
      <c r="H73" s="26">
        <f t="shared" si="33"/>
        <v>6.2831853071795862</v>
      </c>
      <c r="I73" s="26">
        <f t="shared" si="18"/>
        <v>35</v>
      </c>
      <c r="J73" s="27">
        <f t="shared" si="19"/>
        <v>-35</v>
      </c>
      <c r="K73" s="27">
        <f t="shared" si="20"/>
        <v>8.5760391843603401E-15</v>
      </c>
      <c r="L73" s="27">
        <f t="shared" si="34"/>
        <v>35</v>
      </c>
      <c r="M73" s="27">
        <f t="shared" si="35"/>
        <v>-8.5760391843603401E-15</v>
      </c>
      <c r="N73" s="27">
        <f t="shared" si="21"/>
        <v>-40</v>
      </c>
      <c r="O73" s="27">
        <f t="shared" si="22"/>
        <v>8.5760391843603401E-15</v>
      </c>
      <c r="P73" s="27">
        <f t="shared" si="23"/>
        <v>14137.166941154068</v>
      </c>
      <c r="Q73" s="27">
        <f t="shared" si="24"/>
        <v>14137.166941154068</v>
      </c>
      <c r="R73" s="27">
        <f t="shared" si="25"/>
        <v>-3.0310224410795223E-12</v>
      </c>
      <c r="S73" s="54">
        <f t="shared" si="26"/>
        <v>1.5155112205397605E-14</v>
      </c>
      <c r="T73" s="64">
        <f t="shared" si="27"/>
        <v>0</v>
      </c>
      <c r="U73" s="28">
        <v>72</v>
      </c>
      <c r="V73" s="29">
        <v>-63.697778667168315</v>
      </c>
      <c r="W73" s="57">
        <f t="shared" si="28"/>
        <v>1</v>
      </c>
      <c r="X73" s="30">
        <v>144</v>
      </c>
      <c r="Y73" s="31">
        <v>-45.514084699862693</v>
      </c>
      <c r="Z73" s="59">
        <f t="shared" si="29"/>
        <v>1</v>
      </c>
      <c r="AA73" s="32">
        <v>216</v>
      </c>
      <c r="AB73" s="33">
        <v>45.514084699862636</v>
      </c>
      <c r="AC73" s="61">
        <f t="shared" si="30"/>
        <v>0</v>
      </c>
      <c r="AD73" s="34">
        <v>288</v>
      </c>
      <c r="AE73" s="35">
        <v>63.697778667168343</v>
      </c>
      <c r="AF73" s="63">
        <f t="shared" si="31"/>
        <v>0</v>
      </c>
      <c r="AG73" s="52">
        <f t="shared" si="32"/>
        <v>109.21186336703101</v>
      </c>
    </row>
    <row r="74" spans="2:33" ht="12.75" customHeight="1" x14ac:dyDescent="0.2">
      <c r="B74" s="99"/>
      <c r="C74" s="90"/>
      <c r="D74" s="90"/>
      <c r="E74" s="86"/>
      <c r="F74" s="79"/>
      <c r="G74" s="2">
        <v>366</v>
      </c>
      <c r="H74" s="36">
        <f t="shared" si="33"/>
        <v>6.3879050622992457</v>
      </c>
      <c r="I74" s="36">
        <f t="shared" si="18"/>
        <v>35.023975940031065</v>
      </c>
      <c r="J74" s="37">
        <f t="shared" si="19"/>
        <v>-34.832110935212498</v>
      </c>
      <c r="K74" s="37">
        <f t="shared" si="20"/>
        <v>-3.6610023825346971</v>
      </c>
      <c r="L74" s="37">
        <f t="shared" si="34"/>
        <v>34.832110935212498</v>
      </c>
      <c r="M74" s="37">
        <f t="shared" si="35"/>
        <v>3.6610023825346971</v>
      </c>
      <c r="N74" s="37">
        <f t="shared" si="21"/>
        <v>-39.832110935212498</v>
      </c>
      <c r="O74" s="37">
        <f t="shared" si="22"/>
        <v>-3.6610023825346971</v>
      </c>
      <c r="P74" s="37">
        <f t="shared" si="23"/>
        <v>14135.960127861346</v>
      </c>
      <c r="Q74" s="37">
        <f t="shared" si="24"/>
        <v>14076.628299717844</v>
      </c>
      <c r="R74" s="37">
        <f t="shared" si="25"/>
        <v>1293.7945926878967</v>
      </c>
      <c r="S74" s="65">
        <f t="shared" si="26"/>
        <v>-6.4689729634394828</v>
      </c>
      <c r="T74" s="6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2:33" x14ac:dyDescent="0.2">
      <c r="B75" s="99"/>
      <c r="C75" s="90"/>
      <c r="D75" s="90"/>
      <c r="E75" s="86"/>
      <c r="F75" s="79"/>
      <c r="G75" s="3">
        <v>372</v>
      </c>
      <c r="H75" s="19">
        <f t="shared" si="33"/>
        <v>6.4926248174189061</v>
      </c>
      <c r="I75" s="19">
        <f t="shared" si="18"/>
        <v>35.095751192314815</v>
      </c>
      <c r="J75" s="20">
        <f t="shared" si="19"/>
        <v>-34.32882482471333</v>
      </c>
      <c r="K75" s="20">
        <f t="shared" si="20"/>
        <v>-7.296816970913568</v>
      </c>
      <c r="L75" s="20">
        <f t="shared" si="34"/>
        <v>34.32882482471333</v>
      </c>
      <c r="M75" s="20">
        <f t="shared" si="35"/>
        <v>7.296816970913568</v>
      </c>
      <c r="N75" s="20">
        <f t="shared" si="21"/>
        <v>-39.32882482471333</v>
      </c>
      <c r="O75" s="20">
        <f t="shared" si="22"/>
        <v>-7.296816970913568</v>
      </c>
      <c r="P75" s="20">
        <f t="shared" si="23"/>
        <v>14132.391828856924</v>
      </c>
      <c r="Q75" s="20">
        <f t="shared" si="24"/>
        <v>13895.2590647831</v>
      </c>
      <c r="R75" s="20">
        <f t="shared" si="25"/>
        <v>2578.0369134100861</v>
      </c>
      <c r="S75" s="65">
        <f t="shared" si="26"/>
        <v>-12.890184567050426</v>
      </c>
      <c r="T75" s="6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2:33" x14ac:dyDescent="0.2">
      <c r="B76" s="99"/>
      <c r="C76" s="90"/>
      <c r="D76" s="90"/>
      <c r="E76" s="86"/>
      <c r="F76" s="79"/>
      <c r="G76" s="3">
        <v>378</v>
      </c>
      <c r="H76" s="19">
        <f t="shared" si="33"/>
        <v>6.5973445725385655</v>
      </c>
      <c r="I76" s="19">
        <f t="shared" si="18"/>
        <v>35.214865184446822</v>
      </c>
      <c r="J76" s="20">
        <f t="shared" si="19"/>
        <v>-33.491327004123491</v>
      </c>
      <c r="K76" s="20">
        <f t="shared" si="20"/>
        <v>-10.881991796616727</v>
      </c>
      <c r="L76" s="20">
        <f t="shared" si="34"/>
        <v>33.491327004123491</v>
      </c>
      <c r="M76" s="20">
        <f t="shared" si="35"/>
        <v>10.881991796616727</v>
      </c>
      <c r="N76" s="20">
        <f t="shared" si="21"/>
        <v>-38.491327004123491</v>
      </c>
      <c r="O76" s="20">
        <f t="shared" si="22"/>
        <v>-10.881991796616727</v>
      </c>
      <c r="P76" s="20">
        <f t="shared" si="23"/>
        <v>14126.616290736103</v>
      </c>
      <c r="Q76" s="20">
        <f t="shared" si="24"/>
        <v>13593.805177712533</v>
      </c>
      <c r="R76" s="20">
        <f t="shared" si="25"/>
        <v>3843.1430647435627</v>
      </c>
      <c r="S76" s="65">
        <f t="shared" si="26"/>
        <v>-19.215715323717799</v>
      </c>
      <c r="T76" s="6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2:33" x14ac:dyDescent="0.2">
      <c r="B77" s="99"/>
      <c r="C77" s="90"/>
      <c r="D77" s="90"/>
      <c r="E77" s="86"/>
      <c r="F77" s="79"/>
      <c r="G77" s="3">
        <v>384</v>
      </c>
      <c r="H77" s="19">
        <f t="shared" si="33"/>
        <v>6.7020643276582259</v>
      </c>
      <c r="I77" s="19">
        <f t="shared" ref="I77:I108" si="36">OA*COS(PI()-alpha1)+SQRT(BA^2-OA^2*SIN(PI()-alpha1)^2)</f>
        <v>35.380540916797912</v>
      </c>
      <c r="J77" s="20">
        <f t="shared" ref="J77:J108" si="37">-BO*COS(alpha1)</f>
        <v>-32.321732443478908</v>
      </c>
      <c r="K77" s="20">
        <f t="shared" ref="K77:K108" si="38">-BO*SIN(alpha1)</f>
        <v>-14.390562442704388</v>
      </c>
      <c r="L77" s="20">
        <f t="shared" si="34"/>
        <v>32.321732443478908</v>
      </c>
      <c r="M77" s="20">
        <f t="shared" si="35"/>
        <v>14.390562442704388</v>
      </c>
      <c r="N77" s="20">
        <f t="shared" ref="N77:N108" si="39">Xa-Xb</f>
        <v>-37.321732443478908</v>
      </c>
      <c r="O77" s="20">
        <f t="shared" ref="O77:O108" si="40">Ya-Yb</f>
        <v>-14.390562442704388</v>
      </c>
      <c r="P77" s="20">
        <f t="shared" ref="P77:P108" si="41">Fpi*(Xbo*Xba+Ybo*Yba)/(BO*BA)</f>
        <v>14118.883415605909</v>
      </c>
      <c r="Q77" s="20">
        <f t="shared" ref="Q77:Q108" si="42">Rst_1*(Xox*-Xba+Yox*-Yba)/BA</f>
        <v>13173.529730947883</v>
      </c>
      <c r="R77" s="20">
        <f t="shared" ref="R77:R108" si="43">Rst_1*(Xox*-Yba+Yba*Yox)/BA</f>
        <v>5079.4668353385059</v>
      </c>
      <c r="S77" s="65">
        <f t="shared" ref="S77:S108" si="44">(Xrst_1*Ybo-Xbo*Yrst_1)/1000</f>
        <v>-25.397334176692528</v>
      </c>
      <c r="T77" s="6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2:33" x14ac:dyDescent="0.2">
      <c r="B78" s="99"/>
      <c r="C78" s="90"/>
      <c r="D78" s="90"/>
      <c r="E78" s="86"/>
      <c r="F78" s="79"/>
      <c r="G78" s="3">
        <v>390</v>
      </c>
      <c r="H78" s="19">
        <f t="shared" si="33"/>
        <v>6.8067840827778854</v>
      </c>
      <c r="I78" s="19">
        <f t="shared" si="36"/>
        <v>35.591671537756092</v>
      </c>
      <c r="J78" s="20">
        <f t="shared" si="37"/>
        <v>-30.823291714848331</v>
      </c>
      <c r="K78" s="20">
        <f t="shared" si="38"/>
        <v>-17.795835768878046</v>
      </c>
      <c r="L78" s="20">
        <f t="shared" si="34"/>
        <v>30.823291714848331</v>
      </c>
      <c r="M78" s="20">
        <f t="shared" si="35"/>
        <v>17.795835768878046</v>
      </c>
      <c r="N78" s="20">
        <f t="shared" si="39"/>
        <v>-35.823291714848331</v>
      </c>
      <c r="O78" s="20">
        <f t="shared" si="40"/>
        <v>-17.795835768878046</v>
      </c>
      <c r="P78" s="20">
        <f t="shared" si="41"/>
        <v>14109.52826967211</v>
      </c>
      <c r="Q78" s="20">
        <f t="shared" si="42"/>
        <v>12636.24367908408</v>
      </c>
      <c r="R78" s="20">
        <f t="shared" si="43"/>
        <v>6277.2711965856724</v>
      </c>
      <c r="S78" s="65">
        <f t="shared" si="44"/>
        <v>-31.386355982928361</v>
      </c>
      <c r="T78" s="6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2:33" x14ac:dyDescent="0.2">
      <c r="B79" s="99"/>
      <c r="C79" s="90"/>
      <c r="D79" s="90"/>
      <c r="E79" s="86"/>
      <c r="F79" s="79"/>
      <c r="G79" s="3">
        <v>396</v>
      </c>
      <c r="H79" s="19">
        <f t="shared" si="33"/>
        <v>6.9115038378975449</v>
      </c>
      <c r="I79" s="19">
        <f t="shared" si="36"/>
        <v>35.846802830405153</v>
      </c>
      <c r="J79" s="20">
        <f t="shared" si="37"/>
        <v>-29.000672683805739</v>
      </c>
      <c r="K79" s="20">
        <f t="shared" si="38"/>
        <v>-21.070222045548224</v>
      </c>
      <c r="L79" s="20">
        <f t="shared" si="34"/>
        <v>29.000672683805739</v>
      </c>
      <c r="M79" s="20">
        <f t="shared" si="35"/>
        <v>21.070222045548224</v>
      </c>
      <c r="N79" s="20">
        <f t="shared" si="39"/>
        <v>-34.000672683805739</v>
      </c>
      <c r="O79" s="20">
        <f t="shared" si="40"/>
        <v>-21.070222045548224</v>
      </c>
      <c r="P79" s="20">
        <f t="shared" si="41"/>
        <v>14098.95693646546</v>
      </c>
      <c r="Q79" s="20">
        <f t="shared" si="42"/>
        <v>11984.350499495866</v>
      </c>
      <c r="R79" s="20">
        <f t="shared" si="43"/>
        <v>7426.7038315487398</v>
      </c>
      <c r="S79" s="65">
        <f t="shared" si="44"/>
        <v>-37.13351915774372</v>
      </c>
      <c r="T79" s="6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2:33" x14ac:dyDescent="0.2">
      <c r="B80" s="99"/>
      <c r="C80" s="90"/>
      <c r="D80" s="90"/>
      <c r="E80" s="86"/>
      <c r="F80" s="79"/>
      <c r="G80" s="3">
        <v>402</v>
      </c>
      <c r="H80" s="19">
        <f t="shared" si="33"/>
        <v>7.0162235930172052</v>
      </c>
      <c r="I80" s="19">
        <f t="shared" si="36"/>
        <v>36.144112874171952</v>
      </c>
      <c r="J80" s="20">
        <f t="shared" si="37"/>
        <v>-26.860310453911747</v>
      </c>
      <c r="K80" s="20">
        <f t="shared" si="38"/>
        <v>-24.1851321637977</v>
      </c>
      <c r="L80" s="20">
        <f t="shared" si="34"/>
        <v>26.860310453911747</v>
      </c>
      <c r="M80" s="20">
        <f t="shared" si="35"/>
        <v>24.1851321637977</v>
      </c>
      <c r="N80" s="20">
        <f t="shared" si="39"/>
        <v>-31.860310453911747</v>
      </c>
      <c r="O80" s="20">
        <f t="shared" si="40"/>
        <v>-24.1851321637977</v>
      </c>
      <c r="P80" s="20">
        <f t="shared" si="41"/>
        <v>14087.629248455711</v>
      </c>
      <c r="Q80" s="20">
        <f t="shared" si="42"/>
        <v>11220.906035385158</v>
      </c>
      <c r="R80" s="20">
        <f t="shared" si="43"/>
        <v>8517.7793812120854</v>
      </c>
      <c r="S80" s="65">
        <f t="shared" si="44"/>
        <v>-42.588896906060427</v>
      </c>
      <c r="T80" s="6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2:30" x14ac:dyDescent="0.2">
      <c r="B81" s="99"/>
      <c r="C81" s="90"/>
      <c r="D81" s="90"/>
      <c r="E81" s="86"/>
      <c r="F81" s="79"/>
      <c r="G81" s="3">
        <v>408</v>
      </c>
      <c r="H81" s="19">
        <f t="shared" si="33"/>
        <v>7.1209433481368647</v>
      </c>
      <c r="I81" s="19">
        <f t="shared" si="36"/>
        <v>36.481390471448002</v>
      </c>
      <c r="J81" s="20">
        <f t="shared" si="37"/>
        <v>-24.410814926974275</v>
      </c>
      <c r="K81" s="20">
        <f t="shared" si="38"/>
        <v>-27.1109565550769</v>
      </c>
      <c r="L81" s="20">
        <f t="shared" si="34"/>
        <v>24.410814926974275</v>
      </c>
      <c r="M81" s="20">
        <f t="shared" si="35"/>
        <v>27.1109565550769</v>
      </c>
      <c r="N81" s="20">
        <f t="shared" si="39"/>
        <v>-29.410814926974275</v>
      </c>
      <c r="O81" s="20">
        <f t="shared" si="40"/>
        <v>-27.1109565550769</v>
      </c>
      <c r="P81" s="20">
        <f t="shared" si="41"/>
        <v>14076.039069448545</v>
      </c>
      <c r="Q81" s="20">
        <f t="shared" si="42"/>
        <v>10349.69449941026</v>
      </c>
      <c r="R81" s="20">
        <f t="shared" si="43"/>
        <v>9540.3720919846146</v>
      </c>
      <c r="S81" s="65">
        <f t="shared" si="44"/>
        <v>-47.701860459923047</v>
      </c>
      <c r="T81" s="6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2:30" x14ac:dyDescent="0.2">
      <c r="B82" s="99"/>
      <c r="C82" s="90"/>
      <c r="D82" s="90"/>
      <c r="E82" s="86"/>
      <c r="F82" s="79"/>
      <c r="G82" s="3">
        <v>414</v>
      </c>
      <c r="H82" s="19">
        <f t="shared" si="33"/>
        <v>7.2256631032565242</v>
      </c>
      <c r="I82" s="19">
        <f t="shared" si="36"/>
        <v>36.856014215567043</v>
      </c>
      <c r="J82" s="20">
        <f t="shared" si="37"/>
        <v>-21.66342161419206</v>
      </c>
      <c r="K82" s="20">
        <f t="shared" si="38"/>
        <v>-29.817141845318378</v>
      </c>
      <c r="L82" s="20">
        <f t="shared" si="34"/>
        <v>21.66342161419206</v>
      </c>
      <c r="M82" s="20">
        <f t="shared" si="35"/>
        <v>29.817141845318378</v>
      </c>
      <c r="N82" s="20">
        <f t="shared" si="39"/>
        <v>-26.66342161419206</v>
      </c>
      <c r="O82" s="20">
        <f t="shared" si="40"/>
        <v>-29.817141845318378</v>
      </c>
      <c r="P82" s="20">
        <f t="shared" si="41"/>
        <v>14064.692923426352</v>
      </c>
      <c r="Q82" s="20">
        <f t="shared" si="42"/>
        <v>9375.3209322865077</v>
      </c>
      <c r="R82" s="20">
        <f t="shared" si="43"/>
        <v>10484.223597716229</v>
      </c>
      <c r="S82" s="65">
        <f t="shared" si="44"/>
        <v>-52.421117988581159</v>
      </c>
      <c r="T82" s="6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2:30" x14ac:dyDescent="0.2">
      <c r="B83" s="99"/>
      <c r="C83" s="90"/>
      <c r="D83" s="90"/>
      <c r="E83" s="86"/>
      <c r="F83" s="79"/>
      <c r="G83" s="3">
        <v>420</v>
      </c>
      <c r="H83" s="19">
        <f t="shared" si="33"/>
        <v>7.3303828583761845</v>
      </c>
      <c r="I83" s="19">
        <f t="shared" si="36"/>
        <v>37.264934301467164</v>
      </c>
      <c r="J83" s="20">
        <f t="shared" si="37"/>
        <v>-18.632467150733572</v>
      </c>
      <c r="K83" s="20">
        <f t="shared" si="38"/>
        <v>-32.272379775428682</v>
      </c>
      <c r="L83" s="20">
        <f t="shared" si="34"/>
        <v>18.632467150733572</v>
      </c>
      <c r="M83" s="20">
        <f t="shared" si="35"/>
        <v>32.272379775428682</v>
      </c>
      <c r="N83" s="20">
        <f t="shared" si="39"/>
        <v>-23.632467150733572</v>
      </c>
      <c r="O83" s="20">
        <f t="shared" si="40"/>
        <v>-32.272379775428682</v>
      </c>
      <c r="P83" s="20">
        <f t="shared" si="41"/>
        <v>14054.087865596624</v>
      </c>
      <c r="Q83" s="20">
        <f t="shared" si="42"/>
        <v>8303.3192454308883</v>
      </c>
      <c r="R83" s="20">
        <f t="shared" si="43"/>
        <v>11338.971524894454</v>
      </c>
      <c r="S83" s="65">
        <f t="shared" si="44"/>
        <v>-56.694857624472263</v>
      </c>
      <c r="T83" s="6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2:30" x14ac:dyDescent="0.2">
      <c r="B84" s="99"/>
      <c r="C84" s="90"/>
      <c r="D84" s="90"/>
      <c r="E84" s="86"/>
      <c r="F84" s="79"/>
      <c r="G84" s="3">
        <v>426</v>
      </c>
      <c r="H84" s="19">
        <f t="shared" si="33"/>
        <v>7.435102613495844</v>
      </c>
      <c r="I84" s="19">
        <f t="shared" si="36"/>
        <v>37.704659319514349</v>
      </c>
      <c r="J84" s="20">
        <f t="shared" si="37"/>
        <v>-15.335866559935951</v>
      </c>
      <c r="K84" s="20">
        <f t="shared" si="38"/>
        <v>-34.44492025330409</v>
      </c>
      <c r="L84" s="20">
        <f t="shared" si="34"/>
        <v>15.335866559935951</v>
      </c>
      <c r="M84" s="20">
        <f t="shared" si="35"/>
        <v>34.44492025330409</v>
      </c>
      <c r="N84" s="20">
        <f t="shared" si="39"/>
        <v>-20.335866559935951</v>
      </c>
      <c r="O84" s="20">
        <f t="shared" si="40"/>
        <v>-34.44492025330409</v>
      </c>
      <c r="P84" s="20">
        <f t="shared" si="41"/>
        <v>14044.689559513768</v>
      </c>
      <c r="Q84" s="20">
        <f t="shared" si="42"/>
        <v>7140.2733189499413</v>
      </c>
      <c r="R84" s="20">
        <f t="shared" si="43"/>
        <v>12094.205296496608</v>
      </c>
      <c r="S84" s="65">
        <f t="shared" si="44"/>
        <v>-60.471026482483083</v>
      </c>
      <c r="T84" s="6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2:30" x14ac:dyDescent="0.2">
      <c r="B85" s="99"/>
      <c r="C85" s="90"/>
      <c r="D85" s="90"/>
      <c r="E85" s="87"/>
      <c r="F85" s="79"/>
      <c r="G85" s="3">
        <v>432</v>
      </c>
      <c r="H85" s="19">
        <f t="shared" si="33"/>
        <v>7.5398223686155035</v>
      </c>
      <c r="I85" s="19">
        <f t="shared" si="36"/>
        <v>38.171250301792107</v>
      </c>
      <c r="J85" s="20">
        <f t="shared" si="37"/>
        <v>-11.795565039793614</v>
      </c>
      <c r="K85" s="20">
        <f t="shared" si="38"/>
        <v>-36.303016334652732</v>
      </c>
      <c r="L85" s="20">
        <f t="shared" si="34"/>
        <v>11.795565039793614</v>
      </c>
      <c r="M85" s="20">
        <f t="shared" si="35"/>
        <v>36.303016334652732</v>
      </c>
      <c r="N85" s="20">
        <f t="shared" si="39"/>
        <v>-16.795565039793615</v>
      </c>
      <c r="O85" s="20">
        <f t="shared" si="40"/>
        <v>-36.303016334652732</v>
      </c>
      <c r="P85" s="20">
        <f t="shared" si="41"/>
        <v>14036.911551366857</v>
      </c>
      <c r="Q85" s="20">
        <f t="shared" si="42"/>
        <v>5893.9465229703083</v>
      </c>
      <c r="R85" s="20">
        <f t="shared" si="43"/>
        <v>12739.555733433666</v>
      </c>
      <c r="S85" s="65">
        <f t="shared" si="44"/>
        <v>-63.697778667168315</v>
      </c>
      <c r="T85" s="6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2:30" x14ac:dyDescent="0.2">
      <c r="B86" s="99"/>
      <c r="C86" s="90"/>
      <c r="D86" s="90"/>
      <c r="F86" s="79"/>
      <c r="G86" s="3">
        <v>438</v>
      </c>
      <c r="H86" s="19">
        <f t="shared" si="33"/>
        <v>7.6445421237351638</v>
      </c>
      <c r="I86" s="19">
        <f t="shared" si="36"/>
        <v>38.660324187796533</v>
      </c>
      <c r="J86" s="20">
        <f t="shared" si="37"/>
        <v>-8.0379333694474848</v>
      </c>
      <c r="K86" s="20">
        <f t="shared" si="38"/>
        <v>-37.815503347884295</v>
      </c>
      <c r="L86" s="20">
        <f t="shared" si="34"/>
        <v>8.0379333694474848</v>
      </c>
      <c r="M86" s="20">
        <f t="shared" si="35"/>
        <v>37.815503347884295</v>
      </c>
      <c r="N86" s="20">
        <f t="shared" si="39"/>
        <v>-13.037933369447485</v>
      </c>
      <c r="O86" s="20">
        <f t="shared" si="40"/>
        <v>-37.815503347884295</v>
      </c>
      <c r="P86" s="20">
        <f t="shared" si="41"/>
        <v>14031.096711313938</v>
      </c>
      <c r="Q86" s="20">
        <f t="shared" si="42"/>
        <v>4573.4126005596208</v>
      </c>
      <c r="R86" s="20">
        <f t="shared" si="43"/>
        <v>13264.824616529513</v>
      </c>
      <c r="S86" s="65">
        <f t="shared" si="44"/>
        <v>-66.324123082647546</v>
      </c>
      <c r="T86" s="6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2:30" x14ac:dyDescent="0.2">
      <c r="B87" s="99"/>
      <c r="C87" s="90"/>
      <c r="D87" s="90"/>
      <c r="F87" s="79"/>
      <c r="G87" s="3">
        <v>444</v>
      </c>
      <c r="H87" s="19">
        <f t="shared" si="33"/>
        <v>7.7492618788548233</v>
      </c>
      <c r="I87" s="19">
        <f t="shared" si="36"/>
        <v>39.167068629835526</v>
      </c>
      <c r="J87" s="20">
        <f t="shared" si="37"/>
        <v>-4.0940734945754258</v>
      </c>
      <c r="K87" s="20">
        <f t="shared" si="38"/>
        <v>-38.952507329763264</v>
      </c>
      <c r="L87" s="20">
        <f t="shared" si="34"/>
        <v>4.0940734945754258</v>
      </c>
      <c r="M87" s="20">
        <f t="shared" si="35"/>
        <v>38.952507329763264</v>
      </c>
      <c r="N87" s="20">
        <f t="shared" si="39"/>
        <v>-9.0940734945754258</v>
      </c>
      <c r="O87" s="20">
        <f t="shared" si="40"/>
        <v>-38.952507329763264</v>
      </c>
      <c r="P87" s="20">
        <f t="shared" si="41"/>
        <v>14027.50173730522</v>
      </c>
      <c r="Q87" s="20">
        <f t="shared" si="42"/>
        <v>3189.1782936084537</v>
      </c>
      <c r="R87" s="20">
        <f t="shared" si="43"/>
        <v>13660.159106016212</v>
      </c>
      <c r="S87" s="65">
        <f t="shared" si="44"/>
        <v>-68.300795530081089</v>
      </c>
      <c r="T87" s="6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2:30" x14ac:dyDescent="0.2">
      <c r="B88" s="99"/>
      <c r="C88" s="90"/>
      <c r="D88" s="90"/>
      <c r="F88" s="79"/>
      <c r="G88" s="3">
        <v>450</v>
      </c>
      <c r="H88" s="19">
        <f t="shared" si="33"/>
        <v>7.8539816339744828</v>
      </c>
      <c r="I88" s="19">
        <f t="shared" si="36"/>
        <v>39.686269665968858</v>
      </c>
      <c r="J88" s="20">
        <f t="shared" si="37"/>
        <v>-1.2155392990587146E-14</v>
      </c>
      <c r="K88" s="20">
        <f t="shared" si="38"/>
        <v>-39.686269665968858</v>
      </c>
      <c r="L88" s="20">
        <f t="shared" si="34"/>
        <v>1.2155392990587146E-14</v>
      </c>
      <c r="M88" s="20">
        <f t="shared" si="35"/>
        <v>39.686269665968858</v>
      </c>
      <c r="N88" s="20">
        <f t="shared" si="39"/>
        <v>-5.0000000000000124</v>
      </c>
      <c r="O88" s="20">
        <f t="shared" si="40"/>
        <v>-39.686269665968858</v>
      </c>
      <c r="P88" s="20">
        <f t="shared" si="41"/>
        <v>14026.28548848651</v>
      </c>
      <c r="Q88" s="20">
        <f t="shared" si="42"/>
        <v>1753.2856860608183</v>
      </c>
      <c r="R88" s="20">
        <f t="shared" si="43"/>
        <v>13916.273707698532</v>
      </c>
      <c r="S88" s="65">
        <f t="shared" si="44"/>
        <v>-69.581368538492683</v>
      </c>
      <c r="T88" s="6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2:30" x14ac:dyDescent="0.2">
      <c r="B89" s="99"/>
      <c r="C89" s="90"/>
      <c r="D89" s="90"/>
      <c r="F89" s="79"/>
      <c r="G89" s="3">
        <v>456</v>
      </c>
      <c r="H89" s="19">
        <f t="shared" si="33"/>
        <v>7.9587013890941432</v>
      </c>
      <c r="I89" s="19">
        <f t="shared" si="36"/>
        <v>40.21235326251206</v>
      </c>
      <c r="J89" s="20">
        <f t="shared" si="37"/>
        <v>4.203335490906408</v>
      </c>
      <c r="K89" s="20">
        <f t="shared" si="38"/>
        <v>-39.992065783852063</v>
      </c>
      <c r="L89" s="20">
        <f t="shared" si="34"/>
        <v>-4.203335490906408</v>
      </c>
      <c r="M89" s="20">
        <f t="shared" si="35"/>
        <v>39.992065783852063</v>
      </c>
      <c r="N89" s="20">
        <f t="shared" si="39"/>
        <v>-0.79666450909359199</v>
      </c>
      <c r="O89" s="20">
        <f t="shared" si="40"/>
        <v>-39.992065783852063</v>
      </c>
      <c r="P89" s="20">
        <f t="shared" si="41"/>
        <v>14027.501737305221</v>
      </c>
      <c r="Q89" s="20">
        <f t="shared" si="42"/>
        <v>279.3803196339943</v>
      </c>
      <c r="R89" s="20">
        <f t="shared" si="43"/>
        <v>14024.719306535239</v>
      </c>
      <c r="S89" s="65">
        <f t="shared" si="44"/>
        <v>-70.123596532676189</v>
      </c>
      <c r="T89" s="6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2:30" x14ac:dyDescent="0.2">
      <c r="B90" s="99"/>
      <c r="C90" s="90"/>
      <c r="D90" s="90"/>
      <c r="F90" s="79"/>
      <c r="G90" s="3">
        <v>462</v>
      </c>
      <c r="H90" s="19">
        <f t="shared" si="33"/>
        <v>8.0634211442138017</v>
      </c>
      <c r="I90" s="19">
        <f t="shared" si="36"/>
        <v>40.739441095974115</v>
      </c>
      <c r="J90" s="20">
        <f t="shared" si="37"/>
        <v>8.4702060812344531</v>
      </c>
      <c r="K90" s="20">
        <f t="shared" si="38"/>
        <v>-39.849186563263288</v>
      </c>
      <c r="L90" s="20">
        <f t="shared" si="34"/>
        <v>-8.4702060812344531</v>
      </c>
      <c r="M90" s="20">
        <f t="shared" si="35"/>
        <v>39.849186563263288</v>
      </c>
      <c r="N90" s="20">
        <f t="shared" si="39"/>
        <v>3.4702060812344531</v>
      </c>
      <c r="O90" s="20">
        <f t="shared" si="40"/>
        <v>-39.849186563263288</v>
      </c>
      <c r="P90" s="20">
        <f t="shared" si="41"/>
        <v>14031.096711313932</v>
      </c>
      <c r="Q90" s="20">
        <f t="shared" si="42"/>
        <v>-1217.2699283497586</v>
      </c>
      <c r="R90" s="20">
        <f t="shared" si="43"/>
        <v>13978.19476340847</v>
      </c>
      <c r="S90" s="65">
        <f t="shared" si="44"/>
        <v>-69.890973817042337</v>
      </c>
      <c r="T90" s="6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2:30" x14ac:dyDescent="0.2">
      <c r="B91" s="99"/>
      <c r="C91" s="90"/>
      <c r="D91" s="90"/>
      <c r="F91" s="79"/>
      <c r="G91" s="3">
        <v>468</v>
      </c>
      <c r="H91" s="19">
        <f t="shared" si="33"/>
        <v>8.1681408993334621</v>
      </c>
      <c r="I91" s="19">
        <f t="shared" si="36"/>
        <v>41.261420245541579</v>
      </c>
      <c r="J91" s="20">
        <f t="shared" si="37"/>
        <v>12.750480067918851</v>
      </c>
      <c r="K91" s="20">
        <f t="shared" si="38"/>
        <v>-39.241942596115095</v>
      </c>
      <c r="L91" s="20">
        <f t="shared" si="34"/>
        <v>-12.750480067918851</v>
      </c>
      <c r="M91" s="20">
        <f t="shared" si="35"/>
        <v>39.241942596115095</v>
      </c>
      <c r="N91" s="20">
        <f t="shared" si="39"/>
        <v>7.7504800679188506</v>
      </c>
      <c r="O91" s="20">
        <f t="shared" si="40"/>
        <v>-39.241942596115095</v>
      </c>
      <c r="P91" s="20">
        <f t="shared" si="41"/>
        <v>14036.911551366848</v>
      </c>
      <c r="Q91" s="20">
        <f t="shared" si="42"/>
        <v>-2719.8200798502157</v>
      </c>
      <c r="R91" s="20">
        <f t="shared" si="43"/>
        <v>13770.891933137067</v>
      </c>
      <c r="S91" s="65">
        <f t="shared" si="44"/>
        <v>-68.85445966568534</v>
      </c>
      <c r="T91" s="6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2:30" x14ac:dyDescent="0.2">
      <c r="B92" s="99"/>
      <c r="C92" s="90"/>
      <c r="D92" s="90"/>
      <c r="F92" s="79"/>
      <c r="G92" s="3">
        <v>474</v>
      </c>
      <c r="H92" s="19">
        <f t="shared" si="33"/>
        <v>8.2728606544531225</v>
      </c>
      <c r="I92" s="19">
        <f t="shared" si="36"/>
        <v>41.772025750272356</v>
      </c>
      <c r="J92" s="20">
        <f t="shared" si="37"/>
        <v>16.990213528141673</v>
      </c>
      <c r="K92" s="20">
        <f t="shared" si="38"/>
        <v>-38.16064438069106</v>
      </c>
      <c r="L92" s="20">
        <f t="shared" si="34"/>
        <v>-16.990213528141673</v>
      </c>
      <c r="M92" s="20">
        <f t="shared" si="35"/>
        <v>38.16064438069106</v>
      </c>
      <c r="N92" s="20">
        <f t="shared" si="39"/>
        <v>11.990213528141673</v>
      </c>
      <c r="O92" s="20">
        <f t="shared" si="40"/>
        <v>-38.16064438069106</v>
      </c>
      <c r="P92" s="20">
        <f t="shared" si="41"/>
        <v>14044.689559513768</v>
      </c>
      <c r="Q92" s="20">
        <f t="shared" si="42"/>
        <v>-4209.9706688758033</v>
      </c>
      <c r="R92" s="20">
        <f t="shared" si="43"/>
        <v>13398.860092945237</v>
      </c>
      <c r="S92" s="65">
        <f t="shared" si="44"/>
        <v>-66.994300464726138</v>
      </c>
      <c r="T92" s="6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2:30" x14ac:dyDescent="0.2">
      <c r="B93" s="99"/>
      <c r="C93" s="90"/>
      <c r="D93" s="90"/>
      <c r="F93" s="79"/>
      <c r="G93" s="3">
        <v>480</v>
      </c>
      <c r="H93" s="19">
        <f t="shared" si="33"/>
        <v>8.3775804095727811</v>
      </c>
      <c r="I93" s="19">
        <f t="shared" si="36"/>
        <v>42.264934301467164</v>
      </c>
      <c r="J93" s="20">
        <f t="shared" si="37"/>
        <v>21.13246715073355</v>
      </c>
      <c r="K93" s="20">
        <f t="shared" si="38"/>
        <v>-36.602506794350894</v>
      </c>
      <c r="L93" s="20">
        <f t="shared" si="34"/>
        <v>-21.13246715073355</v>
      </c>
      <c r="M93" s="20">
        <f t="shared" si="35"/>
        <v>36.602506794350894</v>
      </c>
      <c r="N93" s="20">
        <f t="shared" si="39"/>
        <v>16.13246715073355</v>
      </c>
      <c r="O93" s="20">
        <f t="shared" si="40"/>
        <v>-36.602506794350894</v>
      </c>
      <c r="P93" s="20">
        <f t="shared" si="41"/>
        <v>14054.087865596628</v>
      </c>
      <c r="Q93" s="20">
        <f t="shared" si="42"/>
        <v>-5668.1777706315152</v>
      </c>
      <c r="R93" s="20">
        <f t="shared" si="43"/>
        <v>12860.371164722626</v>
      </c>
      <c r="S93" s="65">
        <f t="shared" si="44"/>
        <v>-64.301855823613096</v>
      </c>
      <c r="T93" s="6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2:30" x14ac:dyDescent="0.2">
      <c r="B94" s="99"/>
      <c r="C94" s="90"/>
      <c r="D94" s="90"/>
      <c r="F94" s="79"/>
      <c r="G94" s="3">
        <v>486</v>
      </c>
      <c r="H94" s="19">
        <f t="shared" si="33"/>
        <v>8.4823001646924414</v>
      </c>
      <c r="I94" s="19">
        <f t="shared" si="36"/>
        <v>42.73386673849177</v>
      </c>
      <c r="J94" s="20">
        <f t="shared" si="37"/>
        <v>25.118336642317303</v>
      </c>
      <c r="K94" s="20">
        <f t="shared" si="38"/>
        <v>-34.572424426794157</v>
      </c>
      <c r="L94" s="20">
        <f t="shared" si="34"/>
        <v>-25.118336642317303</v>
      </c>
      <c r="M94" s="20">
        <f t="shared" si="35"/>
        <v>34.572424426794157</v>
      </c>
      <c r="N94" s="20">
        <f t="shared" si="39"/>
        <v>20.118336642317303</v>
      </c>
      <c r="O94" s="20">
        <f t="shared" si="40"/>
        <v>-34.572424426794157</v>
      </c>
      <c r="P94" s="20">
        <f t="shared" si="41"/>
        <v>14064.692923426353</v>
      </c>
      <c r="Q94" s="20">
        <f t="shared" si="42"/>
        <v>-7073.9556751077307</v>
      </c>
      <c r="R94" s="20">
        <f t="shared" si="43"/>
        <v>12156.263329530604</v>
      </c>
      <c r="S94" s="65">
        <f t="shared" si="44"/>
        <v>-60.781316647653064</v>
      </c>
      <c r="T94" s="6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2:30" x14ac:dyDescent="0.2">
      <c r="B95" s="99"/>
      <c r="C95" s="90"/>
      <c r="D95" s="90"/>
      <c r="F95" s="79"/>
      <c r="G95" s="3">
        <v>492</v>
      </c>
      <c r="H95" s="19">
        <f t="shared" si="33"/>
        <v>8.5870199198121018</v>
      </c>
      <c r="I95" s="19">
        <f t="shared" si="36"/>
        <v>43.172696535036586</v>
      </c>
      <c r="J95" s="20">
        <f t="shared" si="37"/>
        <v>28.888172610636019</v>
      </c>
      <c r="K95" s="20">
        <f t="shared" si="38"/>
        <v>-32.083566031918259</v>
      </c>
      <c r="L95" s="20">
        <f t="shared" si="34"/>
        <v>-28.888172610636019</v>
      </c>
      <c r="M95" s="20">
        <f t="shared" si="35"/>
        <v>32.083566031918259</v>
      </c>
      <c r="N95" s="20">
        <f t="shared" si="39"/>
        <v>23.888172610636019</v>
      </c>
      <c r="O95" s="20">
        <f t="shared" si="40"/>
        <v>-32.083566031918259</v>
      </c>
      <c r="P95" s="20">
        <f t="shared" si="41"/>
        <v>14076.03906944855</v>
      </c>
      <c r="Q95" s="20">
        <f t="shared" si="42"/>
        <v>-8406.2712741260839</v>
      </c>
      <c r="R95" s="20">
        <f t="shared" si="43"/>
        <v>11290.238223812845</v>
      </c>
      <c r="S95" s="65">
        <f t="shared" si="44"/>
        <v>-56.451191119064227</v>
      </c>
      <c r="T95" s="6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2:30" x14ac:dyDescent="0.2">
      <c r="B96" s="99"/>
      <c r="C96" s="90"/>
      <c r="D96" s="90"/>
      <c r="F96" s="79"/>
      <c r="G96" s="3">
        <v>498</v>
      </c>
      <c r="H96" s="19">
        <f t="shared" si="33"/>
        <v>8.6917396749317604</v>
      </c>
      <c r="I96" s="19">
        <f t="shared" si="36"/>
        <v>43.575561128945893</v>
      </c>
      <c r="J96" s="20">
        <f t="shared" si="37"/>
        <v>32.382952770249993</v>
      </c>
      <c r="K96" s="20">
        <f t="shared" si="38"/>
        <v>-29.157741640639088</v>
      </c>
      <c r="L96" s="20">
        <f t="shared" si="34"/>
        <v>-32.382952770249993</v>
      </c>
      <c r="M96" s="20">
        <f t="shared" si="35"/>
        <v>29.157741640639088</v>
      </c>
      <c r="N96" s="20">
        <f t="shared" si="39"/>
        <v>27.382952770249993</v>
      </c>
      <c r="O96" s="20">
        <f t="shared" si="40"/>
        <v>-29.157741640639088</v>
      </c>
      <c r="P96" s="20">
        <f t="shared" si="41"/>
        <v>14087.629248455714</v>
      </c>
      <c r="Q96" s="20">
        <f t="shared" si="42"/>
        <v>-9644.0221588813802</v>
      </c>
      <c r="R96" s="20">
        <f t="shared" si="43"/>
        <v>10269.086348889559</v>
      </c>
      <c r="S96" s="65">
        <f t="shared" si="44"/>
        <v>-51.345431744447851</v>
      </c>
      <c r="T96" s="6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2:30" x14ac:dyDescent="0.2">
      <c r="B97" s="99"/>
      <c r="C97" s="90"/>
      <c r="D97" s="91"/>
      <c r="F97" s="79"/>
      <c r="G97" s="3">
        <v>504</v>
      </c>
      <c r="H97" s="19">
        <f t="shared" si="33"/>
        <v>8.7964594300514207</v>
      </c>
      <c r="I97" s="19">
        <f t="shared" si="36"/>
        <v>43.936972774154626</v>
      </c>
      <c r="J97" s="20">
        <f t="shared" si="37"/>
        <v>35.545757655680461</v>
      </c>
      <c r="K97" s="20">
        <f t="shared" si="38"/>
        <v>-25.82550462702401</v>
      </c>
      <c r="L97" s="20">
        <f t="shared" si="34"/>
        <v>-35.545757655680461</v>
      </c>
      <c r="M97" s="20">
        <f t="shared" si="35"/>
        <v>25.82550462702401</v>
      </c>
      <c r="N97" s="20">
        <f t="shared" si="39"/>
        <v>30.545757655680461</v>
      </c>
      <c r="O97" s="20">
        <f t="shared" si="40"/>
        <v>-25.82550462702401</v>
      </c>
      <c r="P97" s="20">
        <f t="shared" si="41"/>
        <v>14098.956936465458</v>
      </c>
      <c r="Q97" s="20">
        <f t="shared" si="42"/>
        <v>-10766.583044478723</v>
      </c>
      <c r="R97" s="20">
        <f t="shared" si="43"/>
        <v>9102.8169399725248</v>
      </c>
      <c r="S97" s="65">
        <f t="shared" si="44"/>
        <v>-45.514084699862693</v>
      </c>
      <c r="T97" s="6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2:30" x14ac:dyDescent="0.2">
      <c r="B98" s="99"/>
      <c r="C98" s="90"/>
      <c r="D98" s="77"/>
      <c r="F98" s="79"/>
      <c r="G98" s="3">
        <v>510</v>
      </c>
      <c r="H98" s="19">
        <f t="shared" si="33"/>
        <v>8.9011791851710811</v>
      </c>
      <c r="I98" s="19">
        <f t="shared" si="36"/>
        <v>44.251925575600481</v>
      </c>
      <c r="J98" s="20">
        <f t="shared" si="37"/>
        <v>38.323291714848345</v>
      </c>
      <c r="K98" s="20">
        <f t="shared" si="38"/>
        <v>-22.12596278780023</v>
      </c>
      <c r="L98" s="20">
        <f t="shared" si="34"/>
        <v>-38.323291714848345</v>
      </c>
      <c r="M98" s="20">
        <f t="shared" si="35"/>
        <v>22.12596278780023</v>
      </c>
      <c r="N98" s="20">
        <f t="shared" si="39"/>
        <v>33.323291714848345</v>
      </c>
      <c r="O98" s="20">
        <f t="shared" si="40"/>
        <v>-22.12596278780023</v>
      </c>
      <c r="P98" s="20">
        <f t="shared" si="41"/>
        <v>14109.528269672115</v>
      </c>
      <c r="Q98" s="20">
        <f t="shared" si="42"/>
        <v>-11754.398162229583</v>
      </c>
      <c r="R98" s="20">
        <f t="shared" si="43"/>
        <v>7804.6724362045152</v>
      </c>
      <c r="S98" s="65">
        <f t="shared" si="44"/>
        <v>-39.023362181022591</v>
      </c>
      <c r="T98" s="6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2:30" x14ac:dyDescent="0.2">
      <c r="B99" s="99"/>
      <c r="C99" s="90"/>
      <c r="D99" s="77"/>
      <c r="F99" s="79"/>
      <c r="G99" s="3">
        <v>516</v>
      </c>
      <c r="H99" s="19">
        <f t="shared" si="33"/>
        <v>9.0058989402907397</v>
      </c>
      <c r="I99" s="19">
        <f t="shared" si="36"/>
        <v>44.515995493223912</v>
      </c>
      <c r="J99" s="20">
        <f t="shared" si="37"/>
        <v>40.667385475273178</v>
      </c>
      <c r="K99" s="20">
        <f t="shared" si="38"/>
        <v>-18.106286570091385</v>
      </c>
      <c r="L99" s="20">
        <f t="shared" si="34"/>
        <v>-40.667385475273178</v>
      </c>
      <c r="M99" s="20">
        <f t="shared" si="35"/>
        <v>18.106286570091385</v>
      </c>
      <c r="N99" s="20">
        <f t="shared" si="39"/>
        <v>35.667385475273178</v>
      </c>
      <c r="O99" s="20">
        <f t="shared" si="40"/>
        <v>-18.106286570091385</v>
      </c>
      <c r="P99" s="20">
        <f t="shared" si="41"/>
        <v>14118.883415605911</v>
      </c>
      <c r="Q99" s="20">
        <f t="shared" si="42"/>
        <v>-12589.59143162144</v>
      </c>
      <c r="R99" s="20">
        <f t="shared" si="43"/>
        <v>6391.0137293167818</v>
      </c>
      <c r="S99" s="65">
        <f t="shared" si="44"/>
        <v>-31.955068646583911</v>
      </c>
      <c r="T99" s="6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2:30" x14ac:dyDescent="0.2">
      <c r="B100" s="99"/>
      <c r="C100" s="90"/>
      <c r="D100" s="77"/>
      <c r="F100" s="79"/>
      <c r="G100" s="3">
        <v>522</v>
      </c>
      <c r="H100" s="19">
        <f t="shared" si="33"/>
        <v>9.1106186954104</v>
      </c>
      <c r="I100" s="19">
        <f t="shared" si="36"/>
        <v>44.725430347398358</v>
      </c>
      <c r="J100" s="20">
        <f t="shared" si="37"/>
        <v>42.536411975998213</v>
      </c>
      <c r="K100" s="20">
        <f t="shared" si="38"/>
        <v>-13.820918058079117</v>
      </c>
      <c r="L100" s="20">
        <f t="shared" si="34"/>
        <v>-42.536411975998213</v>
      </c>
      <c r="M100" s="20">
        <f t="shared" si="35"/>
        <v>13.820918058079117</v>
      </c>
      <c r="N100" s="20">
        <f t="shared" si="39"/>
        <v>37.536411975998213</v>
      </c>
      <c r="O100" s="20">
        <f t="shared" si="40"/>
        <v>-13.820918058079117</v>
      </c>
      <c r="P100" s="20">
        <f t="shared" si="41"/>
        <v>14126.616290736096</v>
      </c>
      <c r="Q100" s="20">
        <f t="shared" si="42"/>
        <v>-13256.562222897945</v>
      </c>
      <c r="R100" s="20">
        <f t="shared" si="43"/>
        <v>4881.0701548047282</v>
      </c>
      <c r="S100" s="65">
        <f t="shared" si="44"/>
        <v>-24.405350774023653</v>
      </c>
      <c r="T100" s="6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2:30" x14ac:dyDescent="0.2">
      <c r="B101" s="99"/>
      <c r="C101" s="90"/>
      <c r="D101" s="77"/>
      <c r="F101" s="79"/>
      <c r="G101" s="3">
        <v>528</v>
      </c>
      <c r="H101" s="19">
        <f t="shared" si="33"/>
        <v>9.2153384505300604</v>
      </c>
      <c r="I101" s="19">
        <f t="shared" si="36"/>
        <v>44.877227199652872</v>
      </c>
      <c r="J101" s="20">
        <f t="shared" si="37"/>
        <v>43.896552112926344</v>
      </c>
      <c r="K101" s="20">
        <f t="shared" si="38"/>
        <v>-9.3305001862925572</v>
      </c>
      <c r="L101" s="20">
        <f t="shared" si="34"/>
        <v>-43.896552112926344</v>
      </c>
      <c r="M101" s="20">
        <f t="shared" si="35"/>
        <v>9.3305001862925572</v>
      </c>
      <c r="N101" s="20">
        <f t="shared" si="39"/>
        <v>38.896552112926344</v>
      </c>
      <c r="O101" s="20">
        <f t="shared" si="40"/>
        <v>-9.3305001862925572</v>
      </c>
      <c r="P101" s="20">
        <f t="shared" si="41"/>
        <v>14132.391828856928</v>
      </c>
      <c r="Q101" s="20">
        <f t="shared" si="42"/>
        <v>-13742.532881285699</v>
      </c>
      <c r="R101" s="20">
        <f t="shared" si="43"/>
        <v>3296.5571147977244</v>
      </c>
      <c r="S101" s="65">
        <f t="shared" si="44"/>
        <v>-16.4827855739886</v>
      </c>
      <c r="T101" s="6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2:30" x14ac:dyDescent="0.2">
      <c r="B102" s="99"/>
      <c r="C102" s="90"/>
      <c r="D102" s="77"/>
      <c r="F102" s="79"/>
      <c r="G102" s="3">
        <v>534</v>
      </c>
      <c r="H102" s="19">
        <f t="shared" si="33"/>
        <v>9.320058205649719</v>
      </c>
      <c r="I102" s="19">
        <f t="shared" si="36"/>
        <v>44.969194893713805</v>
      </c>
      <c r="J102" s="20">
        <f t="shared" si="37"/>
        <v>44.722848938881533</v>
      </c>
      <c r="K102" s="20">
        <f t="shared" si="38"/>
        <v>-4.7005608366235565</v>
      </c>
      <c r="L102" s="20">
        <f t="shared" si="34"/>
        <v>-44.722848938881533</v>
      </c>
      <c r="M102" s="20">
        <f t="shared" si="35"/>
        <v>4.7005608366235565</v>
      </c>
      <c r="N102" s="20">
        <f t="shared" si="39"/>
        <v>39.722848938881533</v>
      </c>
      <c r="O102" s="20">
        <f t="shared" si="40"/>
        <v>-4.7005608366235565</v>
      </c>
      <c r="P102" s="20">
        <f t="shared" si="41"/>
        <v>14135.960127861354</v>
      </c>
      <c r="Q102" s="20">
        <f t="shared" si="42"/>
        <v>-14038.015219127226</v>
      </c>
      <c r="R102" s="20">
        <f t="shared" si="43"/>
        <v>1661.1735141274301</v>
      </c>
      <c r="S102" s="65">
        <f t="shared" si="44"/>
        <v>-8.3058675706371581</v>
      </c>
      <c r="T102" s="6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2:30" x14ac:dyDescent="0.2">
      <c r="B103" s="99"/>
      <c r="C103" s="90"/>
      <c r="D103" s="77"/>
      <c r="F103" s="79"/>
      <c r="G103" s="3">
        <v>540</v>
      </c>
      <c r="H103" s="19">
        <f t="shared" si="33"/>
        <v>9.4247779607693793</v>
      </c>
      <c r="I103" s="19">
        <f t="shared" si="36"/>
        <v>45</v>
      </c>
      <c r="J103" s="20">
        <f t="shared" si="37"/>
        <v>45</v>
      </c>
      <c r="K103" s="20">
        <f t="shared" si="38"/>
        <v>-1.653950414126637E-14</v>
      </c>
      <c r="L103" s="20">
        <f t="shared" si="34"/>
        <v>-45</v>
      </c>
      <c r="M103" s="20">
        <f t="shared" si="35"/>
        <v>1.653950414126637E-14</v>
      </c>
      <c r="N103" s="20">
        <f t="shared" si="39"/>
        <v>40</v>
      </c>
      <c r="O103" s="20">
        <f t="shared" si="40"/>
        <v>-1.653950414126637E-14</v>
      </c>
      <c r="P103" s="20">
        <f t="shared" si="41"/>
        <v>14137.166941154068</v>
      </c>
      <c r="Q103" s="20">
        <f t="shared" si="42"/>
        <v>-14137.166941154068</v>
      </c>
      <c r="R103" s="20">
        <f t="shared" si="43"/>
        <v>5.8455432792247931E-12</v>
      </c>
      <c r="S103" s="65">
        <f t="shared" si="44"/>
        <v>-2.9227716396123935E-14</v>
      </c>
      <c r="T103" s="6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2:30" x14ac:dyDescent="0.2">
      <c r="B104" s="99"/>
      <c r="C104" s="90"/>
      <c r="D104" s="77"/>
      <c r="F104" s="79"/>
      <c r="G104" s="3">
        <v>546</v>
      </c>
      <c r="H104" s="19">
        <f t="shared" si="33"/>
        <v>9.5294977158890397</v>
      </c>
      <c r="I104" s="19">
        <f t="shared" si="36"/>
        <v>44.969194893713805</v>
      </c>
      <c r="J104" s="20">
        <f t="shared" si="37"/>
        <v>44.722848938881533</v>
      </c>
      <c r="K104" s="20">
        <f t="shared" si="38"/>
        <v>4.7005608366235236</v>
      </c>
      <c r="L104" s="20">
        <f t="shared" si="34"/>
        <v>-44.722848938881533</v>
      </c>
      <c r="M104" s="20">
        <f t="shared" si="35"/>
        <v>-4.7005608366235236</v>
      </c>
      <c r="N104" s="20">
        <f t="shared" si="39"/>
        <v>39.722848938881533</v>
      </c>
      <c r="O104" s="20">
        <f t="shared" si="40"/>
        <v>4.7005608366235236</v>
      </c>
      <c r="P104" s="20">
        <f t="shared" si="41"/>
        <v>14135.960127861352</v>
      </c>
      <c r="Q104" s="20">
        <f t="shared" si="42"/>
        <v>-14038.015219127225</v>
      </c>
      <c r="R104" s="20">
        <f t="shared" si="43"/>
        <v>-1661.173514127418</v>
      </c>
      <c r="S104" s="65">
        <f t="shared" si="44"/>
        <v>8.305867570637071</v>
      </c>
      <c r="T104" s="6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2:30" x14ac:dyDescent="0.2">
      <c r="B105" s="99"/>
      <c r="C105" s="90"/>
      <c r="D105" s="77"/>
      <c r="F105" s="79"/>
      <c r="G105" s="3">
        <v>552</v>
      </c>
      <c r="H105" s="19">
        <f t="shared" si="33"/>
        <v>9.6342174710086983</v>
      </c>
      <c r="I105" s="19">
        <f t="shared" si="36"/>
        <v>44.877227199652872</v>
      </c>
      <c r="J105" s="20">
        <f t="shared" si="37"/>
        <v>43.896552112926344</v>
      </c>
      <c r="K105" s="20">
        <f t="shared" si="38"/>
        <v>9.3305001862925252</v>
      </c>
      <c r="L105" s="20">
        <f t="shared" si="34"/>
        <v>-43.896552112926344</v>
      </c>
      <c r="M105" s="20">
        <f t="shared" si="35"/>
        <v>-9.3305001862925252</v>
      </c>
      <c r="N105" s="20">
        <f t="shared" si="39"/>
        <v>38.896552112926344</v>
      </c>
      <c r="O105" s="20">
        <f t="shared" si="40"/>
        <v>9.3305001862925252</v>
      </c>
      <c r="P105" s="20">
        <f t="shared" si="41"/>
        <v>14132.391828856924</v>
      </c>
      <c r="Q105" s="20">
        <f t="shared" si="42"/>
        <v>-13742.532881285695</v>
      </c>
      <c r="R105" s="20">
        <f t="shared" si="43"/>
        <v>-3296.5571147977121</v>
      </c>
      <c r="S105" s="65">
        <f t="shared" si="44"/>
        <v>16.482785573988558</v>
      </c>
      <c r="T105" s="6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2:30" x14ac:dyDescent="0.2">
      <c r="B106" s="99"/>
      <c r="C106" s="90"/>
      <c r="D106" s="77"/>
      <c r="F106" s="79"/>
      <c r="G106" s="3">
        <v>558</v>
      </c>
      <c r="H106" s="19">
        <f t="shared" si="33"/>
        <v>9.7389372261283587</v>
      </c>
      <c r="I106" s="19">
        <f t="shared" si="36"/>
        <v>44.725430347398358</v>
      </c>
      <c r="J106" s="20">
        <f t="shared" si="37"/>
        <v>42.536411975998227</v>
      </c>
      <c r="K106" s="20">
        <f t="shared" si="38"/>
        <v>13.820918058079085</v>
      </c>
      <c r="L106" s="20">
        <f t="shared" si="34"/>
        <v>-42.536411975998227</v>
      </c>
      <c r="M106" s="20">
        <f t="shared" si="35"/>
        <v>-13.820918058079085</v>
      </c>
      <c r="N106" s="20">
        <f t="shared" si="39"/>
        <v>37.536411975998227</v>
      </c>
      <c r="O106" s="20">
        <f t="shared" si="40"/>
        <v>13.820918058079085</v>
      </c>
      <c r="P106" s="20">
        <f t="shared" si="41"/>
        <v>14126.616290736099</v>
      </c>
      <c r="Q106" s="20">
        <f t="shared" si="42"/>
        <v>-13256.562222897954</v>
      </c>
      <c r="R106" s="20">
        <f t="shared" si="43"/>
        <v>-4881.0701548047191</v>
      </c>
      <c r="S106" s="65">
        <f t="shared" si="44"/>
        <v>24.405350774023624</v>
      </c>
      <c r="T106" s="6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2:30" x14ac:dyDescent="0.2">
      <c r="B107" s="99"/>
      <c r="C107" s="90"/>
      <c r="D107" s="77"/>
      <c r="F107" s="79"/>
      <c r="G107" s="3">
        <v>564</v>
      </c>
      <c r="H107" s="19">
        <f t="shared" si="33"/>
        <v>9.843656981248019</v>
      </c>
      <c r="I107" s="19">
        <f t="shared" si="36"/>
        <v>44.515995493223912</v>
      </c>
      <c r="J107" s="20">
        <f t="shared" si="37"/>
        <v>40.667385475273193</v>
      </c>
      <c r="K107" s="20">
        <f t="shared" si="38"/>
        <v>18.106286570091353</v>
      </c>
      <c r="L107" s="20">
        <f t="shared" si="34"/>
        <v>-40.667385475273193</v>
      </c>
      <c r="M107" s="20">
        <f t="shared" si="35"/>
        <v>-18.106286570091353</v>
      </c>
      <c r="N107" s="20">
        <f t="shared" si="39"/>
        <v>35.667385475273193</v>
      </c>
      <c r="O107" s="20">
        <f t="shared" si="40"/>
        <v>18.106286570091353</v>
      </c>
      <c r="P107" s="20">
        <f t="shared" si="41"/>
        <v>14118.883415605909</v>
      </c>
      <c r="Q107" s="20">
        <f t="shared" si="42"/>
        <v>-12589.591431621444</v>
      </c>
      <c r="R107" s="20">
        <f t="shared" si="43"/>
        <v>-6391.01372931677</v>
      </c>
      <c r="S107" s="65">
        <f t="shared" si="44"/>
        <v>31.95506864658385</v>
      </c>
      <c r="T107" s="6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2:30" x14ac:dyDescent="0.2">
      <c r="B108" s="99"/>
      <c r="C108" s="90"/>
      <c r="D108" s="77"/>
      <c r="F108" s="79"/>
      <c r="G108" s="3">
        <v>570</v>
      </c>
      <c r="H108" s="19">
        <f t="shared" si="33"/>
        <v>9.9483767363676776</v>
      </c>
      <c r="I108" s="19">
        <f t="shared" si="36"/>
        <v>44.251925575600481</v>
      </c>
      <c r="J108" s="20">
        <f t="shared" si="37"/>
        <v>38.323291714848359</v>
      </c>
      <c r="K108" s="20">
        <f t="shared" si="38"/>
        <v>22.125962787800205</v>
      </c>
      <c r="L108" s="20">
        <f t="shared" si="34"/>
        <v>-38.323291714848359</v>
      </c>
      <c r="M108" s="20">
        <f t="shared" si="35"/>
        <v>-22.125962787800205</v>
      </c>
      <c r="N108" s="20">
        <f t="shared" si="39"/>
        <v>33.323291714848359</v>
      </c>
      <c r="O108" s="20">
        <f t="shared" si="40"/>
        <v>22.125962787800205</v>
      </c>
      <c r="P108" s="20">
        <f t="shared" si="41"/>
        <v>14109.528269672115</v>
      </c>
      <c r="Q108" s="20">
        <f t="shared" si="42"/>
        <v>-11754.398162229587</v>
      </c>
      <c r="R108" s="20">
        <f t="shared" si="43"/>
        <v>-7804.6724362045061</v>
      </c>
      <c r="S108" s="65">
        <f t="shared" si="44"/>
        <v>39.023362181022563</v>
      </c>
      <c r="T108" s="6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2:30" x14ac:dyDescent="0.2">
      <c r="B109" s="99"/>
      <c r="C109" s="91"/>
      <c r="D109" s="77"/>
      <c r="F109" s="79"/>
      <c r="G109" s="3">
        <v>576</v>
      </c>
      <c r="H109" s="19">
        <f t="shared" si="33"/>
        <v>10.053096491487338</v>
      </c>
      <c r="I109" s="19">
        <f t="shared" ref="I109:I121" si="45">OA*COS(PI()-alpha1)+SQRT(BA^2-OA^2*SIN(PI()-alpha1)^2)</f>
        <v>43.936972774154626</v>
      </c>
      <c r="J109" s="20">
        <f t="shared" ref="J109:J121" si="46">-BO*COS(alpha1)</f>
        <v>35.545757655680482</v>
      </c>
      <c r="K109" s="20">
        <f t="shared" ref="K109:K121" si="47">-BO*SIN(alpha1)</f>
        <v>25.825504627023985</v>
      </c>
      <c r="L109" s="20">
        <f t="shared" si="34"/>
        <v>-35.545757655680482</v>
      </c>
      <c r="M109" s="20">
        <f t="shared" si="35"/>
        <v>-25.825504627023985</v>
      </c>
      <c r="N109" s="20">
        <f t="shared" ref="N109:N121" si="48">Xa-Xb</f>
        <v>30.545757655680482</v>
      </c>
      <c r="O109" s="20">
        <f t="shared" ref="O109:O121" si="49">Ya-Yb</f>
        <v>25.825504627023985</v>
      </c>
      <c r="P109" s="20">
        <f t="shared" ref="P109:P121" si="50">Fpi*(Xbo*Xba+Ybo*Yba)/(BO*BA)</f>
        <v>14098.956936465462</v>
      </c>
      <c r="Q109" s="20">
        <f t="shared" ref="Q109:Q121" si="51">Rst_1*(Xox*-Xba+Yox*-Yba)/BA</f>
        <v>-10766.583044478732</v>
      </c>
      <c r="R109" s="20">
        <f t="shared" ref="R109:R121" si="52">Rst_1*(Xox*-Yba+Yba*Yox)/BA</f>
        <v>-9102.8169399725175</v>
      </c>
      <c r="S109" s="65">
        <f t="shared" ref="S109:S121" si="53">(Xrst_1*Ybo-Xbo*Yrst_1)/1000</f>
        <v>45.514084699862636</v>
      </c>
      <c r="T109" s="6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2:30" x14ac:dyDescent="0.2">
      <c r="B110" s="99"/>
      <c r="C110" s="77"/>
      <c r="D110" s="77"/>
      <c r="F110" s="79"/>
      <c r="G110" s="3">
        <v>582</v>
      </c>
      <c r="H110" s="19">
        <f t="shared" si="33"/>
        <v>10.157816246606998</v>
      </c>
      <c r="I110" s="19">
        <f t="shared" si="45"/>
        <v>43.575561128945893</v>
      </c>
      <c r="J110" s="20">
        <f t="shared" si="46"/>
        <v>32.382952770250014</v>
      </c>
      <c r="K110" s="20">
        <f t="shared" si="47"/>
        <v>29.157741640639063</v>
      </c>
      <c r="L110" s="20">
        <f t="shared" si="34"/>
        <v>-32.382952770250014</v>
      </c>
      <c r="M110" s="20">
        <f t="shared" si="35"/>
        <v>-29.157741640639063</v>
      </c>
      <c r="N110" s="20">
        <f t="shared" si="48"/>
        <v>27.382952770250014</v>
      </c>
      <c r="O110" s="20">
        <f t="shared" si="49"/>
        <v>29.157741640639063</v>
      </c>
      <c r="P110" s="20">
        <f t="shared" si="50"/>
        <v>14087.629248455713</v>
      </c>
      <c r="Q110" s="20">
        <f t="shared" si="51"/>
        <v>-9644.0221588813874</v>
      </c>
      <c r="R110" s="20">
        <f t="shared" si="52"/>
        <v>-10269.086348889548</v>
      </c>
      <c r="S110" s="65">
        <f t="shared" si="53"/>
        <v>51.345431744447737</v>
      </c>
      <c r="T110" s="6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2:30" x14ac:dyDescent="0.2">
      <c r="B111" s="99"/>
      <c r="C111" s="77"/>
      <c r="D111" s="77"/>
      <c r="F111" s="79"/>
      <c r="G111" s="3">
        <v>588</v>
      </c>
      <c r="H111" s="19">
        <f t="shared" si="33"/>
        <v>10.262536001726657</v>
      </c>
      <c r="I111" s="19">
        <f t="shared" si="45"/>
        <v>43.172696535036586</v>
      </c>
      <c r="J111" s="20">
        <f t="shared" si="46"/>
        <v>28.888172610636037</v>
      </c>
      <c r="K111" s="20">
        <f t="shared" si="47"/>
        <v>32.083566031918238</v>
      </c>
      <c r="L111" s="20">
        <f t="shared" si="34"/>
        <v>-28.888172610636037</v>
      </c>
      <c r="M111" s="20">
        <f t="shared" si="35"/>
        <v>-32.083566031918238</v>
      </c>
      <c r="N111" s="20">
        <f t="shared" si="48"/>
        <v>23.888172610636037</v>
      </c>
      <c r="O111" s="20">
        <f t="shared" si="49"/>
        <v>32.083566031918238</v>
      </c>
      <c r="P111" s="20">
        <f t="shared" si="50"/>
        <v>14076.039069448545</v>
      </c>
      <c r="Q111" s="20">
        <f t="shared" si="51"/>
        <v>-8406.2712741260875</v>
      </c>
      <c r="R111" s="20">
        <f t="shared" si="52"/>
        <v>-11290.238223812834</v>
      </c>
      <c r="S111" s="65">
        <f t="shared" si="53"/>
        <v>56.45119111906417</v>
      </c>
      <c r="T111" s="6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2:30" x14ac:dyDescent="0.2">
      <c r="B112" s="99"/>
      <c r="C112" s="77"/>
      <c r="D112" s="77"/>
      <c r="F112" s="79"/>
      <c r="G112" s="3">
        <v>594</v>
      </c>
      <c r="H112" s="19">
        <f t="shared" si="33"/>
        <v>10.367255756846317</v>
      </c>
      <c r="I112" s="19">
        <f t="shared" si="45"/>
        <v>42.73386673849177</v>
      </c>
      <c r="J112" s="20">
        <f t="shared" si="46"/>
        <v>25.118336642317324</v>
      </c>
      <c r="K112" s="20">
        <f t="shared" si="47"/>
        <v>34.572424426794143</v>
      </c>
      <c r="L112" s="20">
        <f t="shared" si="34"/>
        <v>-25.118336642317324</v>
      </c>
      <c r="M112" s="20">
        <f t="shared" si="35"/>
        <v>-34.572424426794143</v>
      </c>
      <c r="N112" s="20">
        <f t="shared" si="48"/>
        <v>20.118336642317324</v>
      </c>
      <c r="O112" s="20">
        <f t="shared" si="49"/>
        <v>34.572424426794143</v>
      </c>
      <c r="P112" s="20">
        <f t="shared" si="50"/>
        <v>14064.692923426352</v>
      </c>
      <c r="Q112" s="20">
        <f t="shared" si="51"/>
        <v>-7073.955675107738</v>
      </c>
      <c r="R112" s="20">
        <f t="shared" si="52"/>
        <v>-12156.263329530597</v>
      </c>
      <c r="S112" s="65">
        <f t="shared" si="53"/>
        <v>60.781316647652972</v>
      </c>
      <c r="T112" s="6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2:30" x14ac:dyDescent="0.2">
      <c r="B113" s="99"/>
      <c r="C113" s="77"/>
      <c r="D113" s="77"/>
      <c r="F113" s="79"/>
      <c r="G113" s="3">
        <v>600</v>
      </c>
      <c r="H113" s="19">
        <f t="shared" ref="H113:H121" si="54">RADIANS(G113)</f>
        <v>10.471975511965978</v>
      </c>
      <c r="I113" s="19">
        <f t="shared" si="45"/>
        <v>42.264934301467164</v>
      </c>
      <c r="J113" s="20">
        <f t="shared" si="46"/>
        <v>21.132467150733575</v>
      </c>
      <c r="K113" s="20">
        <f t="shared" si="47"/>
        <v>36.602506794350873</v>
      </c>
      <c r="L113" s="20">
        <f t="shared" ref="L113:L121" si="55">-J113</f>
        <v>-21.132467150733575</v>
      </c>
      <c r="M113" s="20">
        <f t="shared" ref="M113:M121" si="56">-K113</f>
        <v>-36.602506794350873</v>
      </c>
      <c r="N113" s="20">
        <f t="shared" si="48"/>
        <v>16.132467150733575</v>
      </c>
      <c r="O113" s="20">
        <f t="shared" si="49"/>
        <v>36.602506794350873</v>
      </c>
      <c r="P113" s="20">
        <f t="shared" si="50"/>
        <v>14054.087865596624</v>
      </c>
      <c r="Q113" s="20">
        <f t="shared" si="51"/>
        <v>-5668.1777706315224</v>
      </c>
      <c r="R113" s="20">
        <f t="shared" si="52"/>
        <v>-12860.371164722616</v>
      </c>
      <c r="S113" s="65">
        <f t="shared" si="53"/>
        <v>64.301855823613067</v>
      </c>
      <c r="T113" s="6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2:30" x14ac:dyDescent="0.2">
      <c r="B114" s="99"/>
      <c r="C114" s="77"/>
      <c r="D114" s="77"/>
      <c r="F114" s="79"/>
      <c r="G114" s="3">
        <v>606</v>
      </c>
      <c r="H114" s="19">
        <f t="shared" si="54"/>
        <v>10.576695267085636</v>
      </c>
      <c r="I114" s="19">
        <f t="shared" si="45"/>
        <v>41.772025750272363</v>
      </c>
      <c r="J114" s="20">
        <f t="shared" si="46"/>
        <v>16.990213528141705</v>
      </c>
      <c r="K114" s="20">
        <f t="shared" si="47"/>
        <v>38.16064438069106</v>
      </c>
      <c r="L114" s="20">
        <f t="shared" si="55"/>
        <v>-16.990213528141705</v>
      </c>
      <c r="M114" s="20">
        <f t="shared" si="56"/>
        <v>-38.16064438069106</v>
      </c>
      <c r="N114" s="20">
        <f t="shared" si="48"/>
        <v>11.990213528141705</v>
      </c>
      <c r="O114" s="20">
        <f t="shared" si="49"/>
        <v>38.16064438069106</v>
      </c>
      <c r="P114" s="20">
        <f t="shared" si="50"/>
        <v>14044.689559513776</v>
      </c>
      <c r="Q114" s="20">
        <f t="shared" si="51"/>
        <v>-4209.970668875816</v>
      </c>
      <c r="R114" s="20">
        <f t="shared" si="52"/>
        <v>-13398.860092945246</v>
      </c>
      <c r="S114" s="65">
        <f t="shared" si="53"/>
        <v>66.994300464726251</v>
      </c>
      <c r="T114" s="6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2:30" x14ac:dyDescent="0.2">
      <c r="B115" s="99"/>
      <c r="C115" s="77"/>
      <c r="D115" s="77"/>
      <c r="F115" s="79"/>
      <c r="G115" s="3">
        <v>612</v>
      </c>
      <c r="H115" s="19">
        <f t="shared" si="54"/>
        <v>10.681415022205297</v>
      </c>
      <c r="I115" s="19">
        <f t="shared" si="45"/>
        <v>41.261420245541579</v>
      </c>
      <c r="J115" s="20">
        <f t="shared" si="46"/>
        <v>12.750480067918881</v>
      </c>
      <c r="K115" s="20">
        <f t="shared" si="47"/>
        <v>39.241942596115088</v>
      </c>
      <c r="L115" s="20">
        <f t="shared" si="55"/>
        <v>-12.750480067918881</v>
      </c>
      <c r="M115" s="20">
        <f t="shared" si="56"/>
        <v>-39.241942596115088</v>
      </c>
      <c r="N115" s="20">
        <f t="shared" si="48"/>
        <v>7.7504800679188808</v>
      </c>
      <c r="O115" s="20">
        <f t="shared" si="49"/>
        <v>39.241942596115088</v>
      </c>
      <c r="P115" s="20">
        <f t="shared" si="50"/>
        <v>14036.911551366849</v>
      </c>
      <c r="Q115" s="20">
        <f t="shared" si="51"/>
        <v>-2719.8200798502266</v>
      </c>
      <c r="R115" s="20">
        <f t="shared" si="52"/>
        <v>-13770.891933137067</v>
      </c>
      <c r="S115" s="65">
        <f t="shared" si="53"/>
        <v>68.85445966568534</v>
      </c>
      <c r="T115" s="6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2:30" x14ac:dyDescent="0.2">
      <c r="B116" s="99"/>
      <c r="C116" s="77"/>
      <c r="D116" s="77"/>
      <c r="F116" s="79"/>
      <c r="G116" s="3">
        <v>618</v>
      </c>
      <c r="H116" s="19">
        <f t="shared" si="54"/>
        <v>10.786134777324957</v>
      </c>
      <c r="I116" s="19">
        <f t="shared" si="45"/>
        <v>40.739441095974122</v>
      </c>
      <c r="J116" s="20">
        <f t="shared" si="46"/>
        <v>8.4702060812344833</v>
      </c>
      <c r="K116" s="20">
        <f t="shared" si="47"/>
        <v>39.849186563263288</v>
      </c>
      <c r="L116" s="20">
        <f t="shared" si="55"/>
        <v>-8.4702060812344833</v>
      </c>
      <c r="M116" s="20">
        <f t="shared" si="56"/>
        <v>-39.849186563263288</v>
      </c>
      <c r="N116" s="20">
        <f t="shared" si="48"/>
        <v>3.4702060812344833</v>
      </c>
      <c r="O116" s="20">
        <f t="shared" si="49"/>
        <v>39.849186563263288</v>
      </c>
      <c r="P116" s="20">
        <f t="shared" si="50"/>
        <v>14031.096711313936</v>
      </c>
      <c r="Q116" s="20">
        <f t="shared" si="51"/>
        <v>-1217.2699283497695</v>
      </c>
      <c r="R116" s="20">
        <f t="shared" si="52"/>
        <v>-13978.194763408475</v>
      </c>
      <c r="S116" s="65">
        <f t="shared" si="53"/>
        <v>69.890973817042365</v>
      </c>
      <c r="T116" s="6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2:30" x14ac:dyDescent="0.2">
      <c r="B117" s="99"/>
      <c r="C117" s="77"/>
      <c r="D117" s="77"/>
      <c r="F117" s="79"/>
      <c r="G117" s="3">
        <v>624</v>
      </c>
      <c r="H117" s="19">
        <f t="shared" si="54"/>
        <v>10.890854532444616</v>
      </c>
      <c r="I117" s="19">
        <f t="shared" si="45"/>
        <v>40.21235326251206</v>
      </c>
      <c r="J117" s="20">
        <f t="shared" si="46"/>
        <v>4.2033354909064382</v>
      </c>
      <c r="K117" s="20">
        <f t="shared" si="47"/>
        <v>39.992065783852055</v>
      </c>
      <c r="L117" s="20">
        <f t="shared" si="55"/>
        <v>-4.2033354909064382</v>
      </c>
      <c r="M117" s="20">
        <f t="shared" si="56"/>
        <v>-39.992065783852055</v>
      </c>
      <c r="N117" s="20">
        <f t="shared" si="48"/>
        <v>-0.79666450909356179</v>
      </c>
      <c r="O117" s="20">
        <f t="shared" si="49"/>
        <v>39.992065783852055</v>
      </c>
      <c r="P117" s="20">
        <f t="shared" si="50"/>
        <v>14027.501737305216</v>
      </c>
      <c r="Q117" s="20">
        <f t="shared" si="51"/>
        <v>279.38031963398362</v>
      </c>
      <c r="R117" s="20">
        <f t="shared" si="52"/>
        <v>-14024.719306535229</v>
      </c>
      <c r="S117" s="65">
        <f t="shared" si="53"/>
        <v>70.123596532676146</v>
      </c>
      <c r="T117" s="6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2:30" x14ac:dyDescent="0.2">
      <c r="B118" s="99"/>
      <c r="C118" s="77"/>
      <c r="D118" s="77"/>
      <c r="F118" s="79"/>
      <c r="G118" s="3">
        <v>630</v>
      </c>
      <c r="H118" s="19">
        <f t="shared" si="54"/>
        <v>10.995574287564276</v>
      </c>
      <c r="I118" s="19">
        <f t="shared" si="45"/>
        <v>39.686269665968858</v>
      </c>
      <c r="J118" s="20">
        <f t="shared" si="46"/>
        <v>1.7017550186822005E-14</v>
      </c>
      <c r="K118" s="20">
        <f t="shared" si="47"/>
        <v>39.686269665968858</v>
      </c>
      <c r="L118" s="20">
        <f t="shared" si="55"/>
        <v>-1.7017550186822005E-14</v>
      </c>
      <c r="M118" s="20">
        <f t="shared" si="56"/>
        <v>-39.686269665968858</v>
      </c>
      <c r="N118" s="20">
        <f t="shared" si="48"/>
        <v>-4.9999999999999831</v>
      </c>
      <c r="O118" s="20">
        <f t="shared" si="49"/>
        <v>39.686269665968858</v>
      </c>
      <c r="P118" s="20">
        <f t="shared" si="50"/>
        <v>14026.28548848651</v>
      </c>
      <c r="Q118" s="20">
        <f t="shared" si="51"/>
        <v>1753.2856860608076</v>
      </c>
      <c r="R118" s="20">
        <f t="shared" si="52"/>
        <v>-13916.273707698532</v>
      </c>
      <c r="S118" s="65">
        <f t="shared" si="53"/>
        <v>69.581368538492669</v>
      </c>
      <c r="T118" s="6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2:30" x14ac:dyDescent="0.2">
      <c r="B119" s="99"/>
      <c r="C119" s="77"/>
      <c r="D119" s="77"/>
      <c r="F119" s="79"/>
      <c r="G119" s="3">
        <v>636</v>
      </c>
      <c r="H119" s="19">
        <f t="shared" si="54"/>
        <v>11.100294042683936</v>
      </c>
      <c r="I119" s="19">
        <f t="shared" si="45"/>
        <v>39.167068629835519</v>
      </c>
      <c r="J119" s="20">
        <f t="shared" si="46"/>
        <v>-4.0940734945754302</v>
      </c>
      <c r="K119" s="20">
        <f t="shared" si="47"/>
        <v>38.952507329763257</v>
      </c>
      <c r="L119" s="20">
        <f t="shared" si="55"/>
        <v>4.0940734945754302</v>
      </c>
      <c r="M119" s="20">
        <f t="shared" si="56"/>
        <v>-38.952507329763257</v>
      </c>
      <c r="N119" s="20">
        <f t="shared" si="48"/>
        <v>-9.0940734945754294</v>
      </c>
      <c r="O119" s="20">
        <f t="shared" si="49"/>
        <v>38.952507329763257</v>
      </c>
      <c r="P119" s="20">
        <f t="shared" si="50"/>
        <v>14027.501737305218</v>
      </c>
      <c r="Q119" s="20">
        <f t="shared" si="51"/>
        <v>3189.1782936084542</v>
      </c>
      <c r="R119" s="20">
        <f t="shared" si="52"/>
        <v>-13660.159106016208</v>
      </c>
      <c r="S119" s="65">
        <f t="shared" si="53"/>
        <v>68.300795530081032</v>
      </c>
      <c r="T119" s="6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2:30" x14ac:dyDescent="0.2">
      <c r="B120" s="99"/>
      <c r="C120" s="77"/>
      <c r="D120" s="77"/>
      <c r="F120" s="79"/>
      <c r="G120" s="3">
        <v>642</v>
      </c>
      <c r="H120" s="19">
        <f t="shared" si="54"/>
        <v>11.205013797803595</v>
      </c>
      <c r="I120" s="19">
        <f t="shared" si="45"/>
        <v>38.660324187796533</v>
      </c>
      <c r="J120" s="20">
        <f t="shared" si="46"/>
        <v>-8.0379333694474564</v>
      </c>
      <c r="K120" s="20">
        <f t="shared" si="47"/>
        <v>37.815503347884295</v>
      </c>
      <c r="L120" s="20">
        <f t="shared" si="55"/>
        <v>8.0379333694474564</v>
      </c>
      <c r="M120" s="20">
        <f t="shared" si="56"/>
        <v>-37.815503347884295</v>
      </c>
      <c r="N120" s="20">
        <f t="shared" si="48"/>
        <v>-13.037933369447456</v>
      </c>
      <c r="O120" s="20">
        <f t="shared" si="49"/>
        <v>37.815503347884295</v>
      </c>
      <c r="P120" s="20">
        <f t="shared" si="50"/>
        <v>14031.096711313932</v>
      </c>
      <c r="Q120" s="20">
        <f t="shared" si="51"/>
        <v>4573.4126005596099</v>
      </c>
      <c r="R120" s="20">
        <f t="shared" si="52"/>
        <v>-13264.824616529508</v>
      </c>
      <c r="S120" s="65">
        <f t="shared" si="53"/>
        <v>66.32412308264756</v>
      </c>
      <c r="T120" s="6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2:30" x14ac:dyDescent="0.2">
      <c r="B121" s="100"/>
      <c r="C121" s="93"/>
      <c r="D121" s="94"/>
      <c r="E121" s="94"/>
      <c r="F121" s="95"/>
      <c r="G121" s="5">
        <v>648</v>
      </c>
      <c r="H121" s="26">
        <f t="shared" si="54"/>
        <v>11.309733552923255</v>
      </c>
      <c r="I121" s="26">
        <f t="shared" si="45"/>
        <v>38.171250301792107</v>
      </c>
      <c r="J121" s="27">
        <f t="shared" si="46"/>
        <v>-11.795565039793585</v>
      </c>
      <c r="K121" s="27">
        <f t="shared" si="47"/>
        <v>36.303016334652739</v>
      </c>
      <c r="L121" s="27">
        <f t="shared" si="55"/>
        <v>11.795565039793585</v>
      </c>
      <c r="M121" s="27">
        <f t="shared" si="56"/>
        <v>-36.303016334652739</v>
      </c>
      <c r="N121" s="27">
        <f t="shared" si="48"/>
        <v>-16.795565039793587</v>
      </c>
      <c r="O121" s="27">
        <f t="shared" si="49"/>
        <v>36.303016334652739</v>
      </c>
      <c r="P121" s="27">
        <f t="shared" si="50"/>
        <v>14036.911551366855</v>
      </c>
      <c r="Q121" s="27">
        <f t="shared" si="51"/>
        <v>5893.9465229702973</v>
      </c>
      <c r="R121" s="27">
        <f t="shared" si="52"/>
        <v>-12739.555733433666</v>
      </c>
      <c r="S121" s="66">
        <f t="shared" si="53"/>
        <v>63.697778667168343</v>
      </c>
      <c r="T121" s="6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2:30" x14ac:dyDescent="0.2">
      <c r="M122"/>
      <c r="N122"/>
      <c r="T122" s="6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2:30" x14ac:dyDescent="0.2">
      <c r="M123"/>
      <c r="N123"/>
      <c r="T123" s="8"/>
    </row>
  </sheetData>
  <mergeCells count="18">
    <mergeCell ref="C49:C109"/>
    <mergeCell ref="B61:B121"/>
    <mergeCell ref="H9:R9"/>
    <mergeCell ref="L10:M10"/>
    <mergeCell ref="Q10:R10"/>
    <mergeCell ref="J10:K10"/>
    <mergeCell ref="N10:O10"/>
    <mergeCell ref="E25:E85"/>
    <mergeCell ref="F13:F73"/>
    <mergeCell ref="D37:D97"/>
    <mergeCell ref="Z10:Z12"/>
    <mergeCell ref="AC10:AC12"/>
    <mergeCell ref="AF10:AF12"/>
    <mergeCell ref="AE4:AH7"/>
    <mergeCell ref="V3:W3"/>
    <mergeCell ref="M3:N3"/>
    <mergeCell ref="T10:T12"/>
    <mergeCell ref="W10:W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M11" sqref="M11"/>
    </sheetView>
  </sheetViews>
  <sheetFormatPr baseColWidth="10" defaultRowHeight="12.75" x14ac:dyDescent="0.2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44</vt:i4>
      </vt:variant>
    </vt:vector>
  </HeadingPairs>
  <TitlesOfParts>
    <vt:vector size="46" baseType="lpstr">
      <vt:lpstr>Calculs</vt:lpstr>
      <vt:lpstr>Calculs manuels</vt:lpstr>
      <vt:lpstr>alph1Deg</vt:lpstr>
      <vt:lpstr>alph2Deg</vt:lpstr>
      <vt:lpstr>alph3Deg</vt:lpstr>
      <vt:lpstr>alph4Deg</vt:lpstr>
      <vt:lpstr>alph5Deg</vt:lpstr>
      <vt:lpstr>alpha1</vt:lpstr>
      <vt:lpstr>alpha2</vt:lpstr>
      <vt:lpstr>alpha3</vt:lpstr>
      <vt:lpstr>alpha4</vt:lpstr>
      <vt:lpstr>alpha5</vt:lpstr>
      <vt:lpstr>BA</vt:lpstr>
      <vt:lpstr>BO</vt:lpstr>
      <vt:lpstr>Deb</vt:lpstr>
      <vt:lpstr>Fin</vt:lpstr>
      <vt:lpstr>Fpi</vt:lpstr>
      <vt:lpstr>Mom_1</vt:lpstr>
      <vt:lpstr>Mom_2</vt:lpstr>
      <vt:lpstr>Mom_3</vt:lpstr>
      <vt:lpstr>Mom_4</vt:lpstr>
      <vt:lpstr>Mom_5</vt:lpstr>
      <vt:lpstr>OA</vt:lpstr>
      <vt:lpstr>Press</vt:lpstr>
      <vt:lpstr>Rb</vt:lpstr>
      <vt:lpstr>Rs</vt:lpstr>
      <vt:lpstr>Rst_1</vt:lpstr>
      <vt:lpstr>Test1</vt:lpstr>
      <vt:lpstr>Test2</vt:lpstr>
      <vt:lpstr>Test3</vt:lpstr>
      <vt:lpstr>Test4</vt:lpstr>
      <vt:lpstr>Test5</vt:lpstr>
      <vt:lpstr>Xa</vt:lpstr>
      <vt:lpstr>Xb</vt:lpstr>
      <vt:lpstr>Xba</vt:lpstr>
      <vt:lpstr>Xbo</vt:lpstr>
      <vt:lpstr>Xo</vt:lpstr>
      <vt:lpstr>Xox</vt:lpstr>
      <vt:lpstr>Xrst_1</vt:lpstr>
      <vt:lpstr>Ya</vt:lpstr>
      <vt:lpstr>Yb</vt:lpstr>
      <vt:lpstr>Yba</vt:lpstr>
      <vt:lpstr>Ybo</vt:lpstr>
      <vt:lpstr>Yo</vt:lpstr>
      <vt:lpstr>Yox</vt:lpstr>
      <vt:lpstr>Yrst_1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Maingonnat</dc:creator>
  <cp:lastModifiedBy>René Maingonnat</cp:lastModifiedBy>
  <cp:lastPrinted>2012-06-04T10:12:36Z</cp:lastPrinted>
  <dcterms:created xsi:type="dcterms:W3CDTF">2012-06-04T07:12:21Z</dcterms:created>
  <dcterms:modified xsi:type="dcterms:W3CDTF">2012-06-05T05:34:48Z</dcterms:modified>
</cp:coreProperties>
</file>